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M:\Duferco UK London\JULIE\TRID\JANUARY AMENDED SUBMISSIONS\"/>
    </mc:Choice>
  </mc:AlternateContent>
  <xr:revisionPtr revIDLastSave="0" documentId="13_ncr:1_{943433BD-A727-4C15-A12C-4ECEEA4D6272}" xr6:coauthVersionLast="45" xr6:coauthVersionMax="45" xr10:uidLastSave="{00000000-0000-0000-0000-000000000000}"/>
  <bookViews>
    <workbookView xWindow="23929" yWindow="-113" windowWidth="24267" windowHeight="13148" tabRatio="698" firstSheet="2" activeTab="3" xr2:uid="{00000000-000D-0000-FFFF-FFFF00000000}"/>
  </bookViews>
  <sheets>
    <sheet name="Guidance" sheetId="68" r:id="rId1"/>
    <sheet name="Contents" sheetId="22" r:id="rId2"/>
    <sheet name="1) Associated companies" sheetId="75" r:id="rId3"/>
    <sheet name="2) Shareholdings" sheetId="58" r:id="rId4"/>
    <sheet name="3) Goods I" sheetId="67" r:id="rId5"/>
    <sheet name="4) Goods II" sheetId="66" r:id="rId6"/>
    <sheet name="6) Purchases" sheetId="72" r:id="rId7"/>
    <sheet name="10) Sales incorporating goods" sheetId="78" r:id="rId8"/>
  </sheets>
  <definedNames>
    <definedName name="_xlnm.Print_Area" localSheetId="3">'2) Shareholdings'!$A:$L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88" i="78" l="1"/>
  <c r="J188" i="78"/>
  <c r="I188" i="78"/>
  <c r="H188" i="78"/>
  <c r="G188" i="78"/>
  <c r="F188" i="78"/>
  <c r="E188" i="78"/>
  <c r="D188" i="78"/>
  <c r="C188" i="78"/>
  <c r="K187" i="78"/>
  <c r="J187" i="78"/>
  <c r="I187" i="78"/>
  <c r="H187" i="78"/>
  <c r="G187" i="78"/>
  <c r="F187" i="78"/>
  <c r="E187" i="78"/>
  <c r="D187" i="78"/>
  <c r="C187" i="78"/>
  <c r="K185" i="78"/>
  <c r="J185" i="78"/>
  <c r="I185" i="78"/>
  <c r="H185" i="78"/>
  <c r="G185" i="78"/>
  <c r="F185" i="78"/>
  <c r="E185" i="78"/>
  <c r="D185" i="78"/>
  <c r="C185" i="78"/>
  <c r="K181" i="78"/>
  <c r="K186" i="78" s="1"/>
  <c r="J181" i="78"/>
  <c r="I181" i="78"/>
  <c r="H181" i="78"/>
  <c r="G181" i="78"/>
  <c r="F181" i="78"/>
  <c r="E181" i="78"/>
  <c r="D181" i="78"/>
  <c r="C181" i="78"/>
  <c r="C186" i="78" s="1"/>
  <c r="K170" i="78"/>
  <c r="J170" i="78"/>
  <c r="I170" i="78"/>
  <c r="H170" i="78"/>
  <c r="G170" i="78"/>
  <c r="F170" i="78"/>
  <c r="E170" i="78"/>
  <c r="D170" i="78"/>
  <c r="C170" i="78"/>
  <c r="K169" i="78"/>
  <c r="J169" i="78"/>
  <c r="I169" i="78"/>
  <c r="H169" i="78"/>
  <c r="G169" i="78"/>
  <c r="F169" i="78"/>
  <c r="E169" i="78"/>
  <c r="D169" i="78"/>
  <c r="C169" i="78"/>
  <c r="K167" i="78"/>
  <c r="J167" i="78"/>
  <c r="I167" i="78"/>
  <c r="H167" i="78"/>
  <c r="G167" i="78"/>
  <c r="F167" i="78"/>
  <c r="E167" i="78"/>
  <c r="D167" i="78"/>
  <c r="C167" i="78"/>
  <c r="K163" i="78"/>
  <c r="J163" i="78"/>
  <c r="I163" i="78"/>
  <c r="H163" i="78"/>
  <c r="G163" i="78"/>
  <c r="F163" i="78"/>
  <c r="E163" i="78"/>
  <c r="D163" i="78"/>
  <c r="D168" i="78" s="1"/>
  <c r="C163" i="78"/>
  <c r="K152" i="78"/>
  <c r="J152" i="78"/>
  <c r="I152" i="78"/>
  <c r="H152" i="78"/>
  <c r="G152" i="78"/>
  <c r="F152" i="78"/>
  <c r="E152" i="78"/>
  <c r="D152" i="78"/>
  <c r="C152" i="78"/>
  <c r="K151" i="78"/>
  <c r="J151" i="78"/>
  <c r="I151" i="78"/>
  <c r="H151" i="78"/>
  <c r="G151" i="78"/>
  <c r="F151" i="78"/>
  <c r="E151" i="78"/>
  <c r="D151" i="78"/>
  <c r="C151" i="78"/>
  <c r="K149" i="78"/>
  <c r="J149" i="78"/>
  <c r="I149" i="78"/>
  <c r="H149" i="78"/>
  <c r="G149" i="78"/>
  <c r="F149" i="78"/>
  <c r="E149" i="78"/>
  <c r="D149" i="78"/>
  <c r="C149" i="78"/>
  <c r="K145" i="78"/>
  <c r="J145" i="78"/>
  <c r="I145" i="78"/>
  <c r="H145" i="78"/>
  <c r="G145" i="78"/>
  <c r="F145" i="78"/>
  <c r="E145" i="78"/>
  <c r="D145" i="78"/>
  <c r="D150" i="78" s="1"/>
  <c r="C145" i="78"/>
  <c r="K134" i="78"/>
  <c r="J134" i="78"/>
  <c r="I134" i="78"/>
  <c r="H134" i="78"/>
  <c r="G134" i="78"/>
  <c r="F134" i="78"/>
  <c r="E134" i="78"/>
  <c r="D134" i="78"/>
  <c r="C134" i="78"/>
  <c r="K133" i="78"/>
  <c r="J133" i="78"/>
  <c r="I133" i="78"/>
  <c r="H133" i="78"/>
  <c r="G133" i="78"/>
  <c r="F133" i="78"/>
  <c r="E133" i="78"/>
  <c r="D133" i="78"/>
  <c r="C133" i="78"/>
  <c r="K131" i="78"/>
  <c r="J131" i="78"/>
  <c r="I131" i="78"/>
  <c r="H131" i="78"/>
  <c r="G131" i="78"/>
  <c r="F131" i="78"/>
  <c r="E131" i="78"/>
  <c r="D131" i="78"/>
  <c r="C131" i="78"/>
  <c r="K127" i="78"/>
  <c r="K132" i="78" s="1"/>
  <c r="J127" i="78"/>
  <c r="I127" i="78"/>
  <c r="H127" i="78"/>
  <c r="G127" i="78"/>
  <c r="F127" i="78"/>
  <c r="E127" i="78"/>
  <c r="D127" i="78"/>
  <c r="C127" i="78"/>
  <c r="C132" i="78" s="1"/>
  <c r="K116" i="78"/>
  <c r="J116" i="78"/>
  <c r="I116" i="78"/>
  <c r="H116" i="78"/>
  <c r="G116" i="78"/>
  <c r="F116" i="78"/>
  <c r="E116" i="78"/>
  <c r="D116" i="78"/>
  <c r="C116" i="78"/>
  <c r="K115" i="78"/>
  <c r="J115" i="78"/>
  <c r="I115" i="78"/>
  <c r="H115" i="78"/>
  <c r="G115" i="78"/>
  <c r="F115" i="78"/>
  <c r="E115" i="78"/>
  <c r="D115" i="78"/>
  <c r="C115" i="78"/>
  <c r="K113" i="78"/>
  <c r="J113" i="78"/>
  <c r="I113" i="78"/>
  <c r="H113" i="78"/>
  <c r="G113" i="78"/>
  <c r="F113" i="78"/>
  <c r="E113" i="78"/>
  <c r="D113" i="78"/>
  <c r="C113" i="78"/>
  <c r="K109" i="78"/>
  <c r="J109" i="78"/>
  <c r="I109" i="78"/>
  <c r="H109" i="78"/>
  <c r="G109" i="78"/>
  <c r="F109" i="78"/>
  <c r="E109" i="78"/>
  <c r="D109" i="78"/>
  <c r="D114" i="78" s="1"/>
  <c r="C109" i="78"/>
  <c r="K98" i="78"/>
  <c r="J98" i="78"/>
  <c r="I98" i="78"/>
  <c r="H98" i="78"/>
  <c r="G98" i="78"/>
  <c r="F98" i="78"/>
  <c r="E98" i="78"/>
  <c r="D98" i="78"/>
  <c r="C98" i="78"/>
  <c r="K97" i="78"/>
  <c r="J97" i="78"/>
  <c r="I97" i="78"/>
  <c r="H97" i="78"/>
  <c r="G97" i="78"/>
  <c r="F97" i="78"/>
  <c r="E97" i="78"/>
  <c r="D97" i="78"/>
  <c r="C97" i="78"/>
  <c r="K95" i="78"/>
  <c r="J95" i="78"/>
  <c r="I95" i="78"/>
  <c r="H95" i="78"/>
  <c r="G95" i="78"/>
  <c r="F95" i="78"/>
  <c r="E95" i="78"/>
  <c r="D95" i="78"/>
  <c r="C95" i="78"/>
  <c r="K91" i="78"/>
  <c r="J91" i="78"/>
  <c r="I91" i="78"/>
  <c r="H91" i="78"/>
  <c r="G91" i="78"/>
  <c r="F91" i="78"/>
  <c r="E91" i="78"/>
  <c r="D91" i="78"/>
  <c r="D96" i="78" s="1"/>
  <c r="C91" i="78"/>
  <c r="K80" i="78"/>
  <c r="J80" i="78"/>
  <c r="I80" i="78"/>
  <c r="H80" i="78"/>
  <c r="G80" i="78"/>
  <c r="F80" i="78"/>
  <c r="E80" i="78"/>
  <c r="D80" i="78"/>
  <c r="C80" i="78"/>
  <c r="K79" i="78"/>
  <c r="J79" i="78"/>
  <c r="I79" i="78"/>
  <c r="H79" i="78"/>
  <c r="G79" i="78"/>
  <c r="F79" i="78"/>
  <c r="E79" i="78"/>
  <c r="D79" i="78"/>
  <c r="C79" i="78"/>
  <c r="K77" i="78"/>
  <c r="J77" i="78"/>
  <c r="I77" i="78"/>
  <c r="H77" i="78"/>
  <c r="G77" i="78"/>
  <c r="F77" i="78"/>
  <c r="E77" i="78"/>
  <c r="D77" i="78"/>
  <c r="C77" i="78"/>
  <c r="K73" i="78"/>
  <c r="J73" i="78"/>
  <c r="I73" i="78"/>
  <c r="H73" i="78"/>
  <c r="H78" i="78" s="1"/>
  <c r="G73" i="78"/>
  <c r="F73" i="78"/>
  <c r="E73" i="78"/>
  <c r="D73" i="78"/>
  <c r="D78" i="78" s="1"/>
  <c r="C73" i="78"/>
  <c r="K62" i="78"/>
  <c r="J62" i="78"/>
  <c r="I62" i="78"/>
  <c r="H62" i="78"/>
  <c r="G62" i="78"/>
  <c r="F62" i="78"/>
  <c r="E62" i="78"/>
  <c r="D62" i="78"/>
  <c r="C62" i="78"/>
  <c r="K61" i="78"/>
  <c r="J61" i="78"/>
  <c r="I61" i="78"/>
  <c r="H61" i="78"/>
  <c r="G61" i="78"/>
  <c r="F61" i="78"/>
  <c r="E61" i="78"/>
  <c r="D61" i="78"/>
  <c r="C61" i="78"/>
  <c r="K59" i="78"/>
  <c r="J59" i="78"/>
  <c r="I59" i="78"/>
  <c r="H59" i="78"/>
  <c r="G59" i="78"/>
  <c r="F59" i="78"/>
  <c r="E59" i="78"/>
  <c r="D59" i="78"/>
  <c r="C59" i="78"/>
  <c r="K55" i="78"/>
  <c r="K60" i="78" s="1"/>
  <c r="J55" i="78"/>
  <c r="I55" i="78"/>
  <c r="H55" i="78"/>
  <c r="G55" i="78"/>
  <c r="F55" i="78"/>
  <c r="E55" i="78"/>
  <c r="D55" i="78"/>
  <c r="D60" i="78" s="1"/>
  <c r="C55" i="78"/>
  <c r="C60" i="78" s="1"/>
  <c r="K44" i="78"/>
  <c r="J44" i="78"/>
  <c r="I44" i="78"/>
  <c r="H44" i="78"/>
  <c r="G44" i="78"/>
  <c r="F44" i="78"/>
  <c r="E44" i="78"/>
  <c r="D44" i="78"/>
  <c r="C44" i="78"/>
  <c r="K43" i="78"/>
  <c r="J43" i="78"/>
  <c r="I43" i="78"/>
  <c r="H43" i="78"/>
  <c r="G43" i="78"/>
  <c r="F43" i="78"/>
  <c r="E43" i="78"/>
  <c r="D43" i="78"/>
  <c r="C43" i="78"/>
  <c r="K41" i="78"/>
  <c r="J41" i="78"/>
  <c r="I41" i="78"/>
  <c r="H41" i="78"/>
  <c r="G41" i="78"/>
  <c r="F41" i="78"/>
  <c r="E41" i="78"/>
  <c r="D41" i="78"/>
  <c r="C41" i="78"/>
  <c r="K37" i="78"/>
  <c r="J37" i="78"/>
  <c r="I37" i="78"/>
  <c r="H37" i="78"/>
  <c r="G37" i="78"/>
  <c r="F37" i="78"/>
  <c r="E37" i="78"/>
  <c r="D37" i="78"/>
  <c r="D42" i="78" s="1"/>
  <c r="C37" i="78"/>
  <c r="E42" i="78" l="1"/>
  <c r="I42" i="78"/>
  <c r="E60" i="78"/>
  <c r="I60" i="78"/>
  <c r="I78" i="78"/>
  <c r="E96" i="78"/>
  <c r="I96" i="78"/>
  <c r="E114" i="78"/>
  <c r="I114" i="78"/>
  <c r="I132" i="78"/>
  <c r="E150" i="78"/>
  <c r="I150" i="78"/>
  <c r="E168" i="78"/>
  <c r="I168" i="78"/>
  <c r="E186" i="78"/>
  <c r="I186" i="78"/>
  <c r="J42" i="78"/>
  <c r="J60" i="78"/>
  <c r="J78" i="78"/>
  <c r="J114" i="78"/>
  <c r="C42" i="78"/>
  <c r="F42" i="78"/>
  <c r="H42" i="78"/>
  <c r="K42" i="78"/>
  <c r="F60" i="78"/>
  <c r="H60" i="78"/>
  <c r="C78" i="78"/>
  <c r="E78" i="78"/>
  <c r="G78" i="78"/>
  <c r="K78" i="78"/>
  <c r="F78" i="78"/>
  <c r="F96" i="78"/>
  <c r="H96" i="78"/>
  <c r="C96" i="78"/>
  <c r="J96" i="78"/>
  <c r="K96" i="78"/>
  <c r="C114" i="78"/>
  <c r="F114" i="78"/>
  <c r="H114" i="78"/>
  <c r="K114" i="78"/>
  <c r="G114" i="78"/>
  <c r="D132" i="78"/>
  <c r="E132" i="78"/>
  <c r="G132" i="78"/>
  <c r="J132" i="78"/>
  <c r="F132" i="78"/>
  <c r="C150" i="78"/>
  <c r="F150" i="78"/>
  <c r="H150" i="78"/>
  <c r="K150" i="78"/>
  <c r="J150" i="78"/>
  <c r="C168" i="78"/>
  <c r="F168" i="78"/>
  <c r="H168" i="78"/>
  <c r="K168" i="78"/>
  <c r="J168" i="78"/>
  <c r="D186" i="78"/>
  <c r="F186" i="78"/>
  <c r="H186" i="78"/>
  <c r="J186" i="78"/>
  <c r="G186" i="78"/>
  <c r="G168" i="78"/>
  <c r="G150" i="78"/>
  <c r="H132" i="78"/>
  <c r="G96" i="78"/>
  <c r="G60" i="78"/>
  <c r="G42" i="78"/>
  <c r="K26" i="78" l="1"/>
  <c r="J26" i="78"/>
  <c r="I26" i="78"/>
  <c r="H26" i="78"/>
  <c r="G26" i="78"/>
  <c r="F26" i="78"/>
  <c r="E26" i="78"/>
  <c r="D26" i="78"/>
  <c r="C26" i="78"/>
  <c r="K25" i="78"/>
  <c r="J25" i="78"/>
  <c r="I25" i="78"/>
  <c r="H25" i="78"/>
  <c r="G25" i="78"/>
  <c r="F25" i="78"/>
  <c r="E25" i="78"/>
  <c r="D25" i="78"/>
  <c r="C25" i="78"/>
  <c r="K23" i="78"/>
  <c r="J23" i="78"/>
  <c r="I23" i="78"/>
  <c r="H23" i="78"/>
  <c r="G23" i="78"/>
  <c r="F23" i="78"/>
  <c r="E23" i="78"/>
  <c r="D23" i="78"/>
  <c r="C23" i="78"/>
  <c r="K19" i="78"/>
  <c r="J19" i="78"/>
  <c r="I19" i="78"/>
  <c r="I24" i="78" s="1"/>
  <c r="H19" i="78"/>
  <c r="G19" i="78"/>
  <c r="F19" i="78"/>
  <c r="E19" i="78"/>
  <c r="D19" i="78"/>
  <c r="C19" i="78"/>
  <c r="C5" i="78"/>
  <c r="C4" i="78"/>
  <c r="C5" i="72"/>
  <c r="C4" i="72"/>
  <c r="K96" i="72"/>
  <c r="J96" i="72"/>
  <c r="I96" i="72"/>
  <c r="H96" i="72"/>
  <c r="G96" i="72"/>
  <c r="F96" i="72"/>
  <c r="E96" i="72"/>
  <c r="D96" i="72"/>
  <c r="C96" i="72"/>
  <c r="K87" i="72"/>
  <c r="J87" i="72"/>
  <c r="I87" i="72"/>
  <c r="H87" i="72"/>
  <c r="G87" i="72"/>
  <c r="F87" i="72"/>
  <c r="E87" i="72"/>
  <c r="D87" i="72"/>
  <c r="C87" i="72"/>
  <c r="K78" i="72"/>
  <c r="J78" i="72"/>
  <c r="I78" i="72"/>
  <c r="H78" i="72"/>
  <c r="G78" i="72"/>
  <c r="F78" i="72"/>
  <c r="E78" i="72"/>
  <c r="D78" i="72"/>
  <c r="C78" i="72"/>
  <c r="K69" i="72"/>
  <c r="J69" i="72"/>
  <c r="I69" i="72"/>
  <c r="H69" i="72"/>
  <c r="G69" i="72"/>
  <c r="F69" i="72"/>
  <c r="E69" i="72"/>
  <c r="D69" i="72"/>
  <c r="C69" i="72"/>
  <c r="K60" i="72"/>
  <c r="J60" i="72"/>
  <c r="I60" i="72"/>
  <c r="H60" i="72"/>
  <c r="G60" i="72"/>
  <c r="F60" i="72"/>
  <c r="E60" i="72"/>
  <c r="D60" i="72"/>
  <c r="C60" i="72"/>
  <c r="K51" i="72"/>
  <c r="J51" i="72"/>
  <c r="I51" i="72"/>
  <c r="H51" i="72"/>
  <c r="G51" i="72"/>
  <c r="F51" i="72"/>
  <c r="E51" i="72"/>
  <c r="D51" i="72"/>
  <c r="C51" i="72"/>
  <c r="K42" i="72"/>
  <c r="J42" i="72"/>
  <c r="I42" i="72"/>
  <c r="H42" i="72"/>
  <c r="G42" i="72"/>
  <c r="F42" i="72"/>
  <c r="E42" i="72"/>
  <c r="D42" i="72"/>
  <c r="C42" i="72"/>
  <c r="K33" i="72"/>
  <c r="J33" i="72"/>
  <c r="I33" i="72"/>
  <c r="H33" i="72"/>
  <c r="G33" i="72"/>
  <c r="F33" i="72"/>
  <c r="E33" i="72"/>
  <c r="D33" i="72"/>
  <c r="C33" i="72"/>
  <c r="K24" i="72"/>
  <c r="J24" i="72"/>
  <c r="I24" i="72"/>
  <c r="H24" i="72"/>
  <c r="G24" i="72"/>
  <c r="F24" i="72"/>
  <c r="E24" i="72"/>
  <c r="D24" i="72"/>
  <c r="C24" i="72"/>
  <c r="C4" i="66"/>
  <c r="C4" i="67"/>
  <c r="C5" i="58"/>
  <c r="C4" i="58"/>
  <c r="C20" i="78" l="1"/>
  <c r="D20" i="78"/>
  <c r="E20" i="78"/>
  <c r="F20" i="78"/>
  <c r="G20" i="78"/>
  <c r="H20" i="78"/>
  <c r="I20" i="78"/>
  <c r="J20" i="78"/>
  <c r="K20" i="78"/>
  <c r="H24" i="78"/>
  <c r="F24" i="78"/>
  <c r="D24" i="78"/>
  <c r="E24" i="78"/>
  <c r="J24" i="78"/>
  <c r="C24" i="78"/>
  <c r="K24" i="78"/>
  <c r="G24" i="78"/>
  <c r="K38" i="78" l="1"/>
  <c r="K74" i="78"/>
  <c r="K92" i="78"/>
  <c r="K110" i="78"/>
  <c r="K146" i="78"/>
  <c r="K164" i="78"/>
  <c r="K182" i="78"/>
  <c r="K128" i="78"/>
  <c r="K56" i="78"/>
  <c r="J92" i="78"/>
  <c r="J128" i="78"/>
  <c r="J146" i="78"/>
  <c r="J164" i="78"/>
  <c r="J182" i="78"/>
  <c r="J110" i="78"/>
  <c r="J74" i="78"/>
  <c r="J56" i="78"/>
  <c r="J38" i="78"/>
  <c r="I182" i="78"/>
  <c r="I164" i="78"/>
  <c r="I146" i="78"/>
  <c r="I128" i="78"/>
  <c r="I110" i="78"/>
  <c r="I92" i="78"/>
  <c r="I74" i="78"/>
  <c r="I56" i="78"/>
  <c r="I38" i="78"/>
  <c r="H38" i="78"/>
  <c r="H56" i="78"/>
  <c r="H92" i="78"/>
  <c r="H110" i="78"/>
  <c r="H128" i="78"/>
  <c r="H146" i="78"/>
  <c r="H164" i="78"/>
  <c r="H182" i="78"/>
  <c r="H74" i="78"/>
  <c r="G38" i="78"/>
  <c r="G56" i="78"/>
  <c r="G74" i="78"/>
  <c r="G92" i="78"/>
  <c r="G110" i="78"/>
  <c r="G128" i="78"/>
  <c r="G146" i="78"/>
  <c r="G164" i="78"/>
  <c r="G182" i="78"/>
  <c r="F38" i="78"/>
  <c r="F56" i="78"/>
  <c r="F74" i="78"/>
  <c r="F92" i="78"/>
  <c r="F110" i="78"/>
  <c r="F128" i="78"/>
  <c r="F146" i="78"/>
  <c r="F164" i="78"/>
  <c r="F182" i="78"/>
  <c r="E74" i="78"/>
  <c r="E128" i="78"/>
  <c r="E182" i="78"/>
  <c r="E164" i="78"/>
  <c r="E146" i="78"/>
  <c r="E110" i="78"/>
  <c r="E92" i="78"/>
  <c r="E56" i="78"/>
  <c r="E38" i="78"/>
  <c r="D128" i="78"/>
  <c r="D182" i="78"/>
  <c r="D164" i="78"/>
  <c r="D146" i="78"/>
  <c r="D110" i="78"/>
  <c r="D92" i="78"/>
  <c r="D74" i="78"/>
  <c r="D56" i="78"/>
  <c r="D38" i="78"/>
  <c r="C38" i="78"/>
  <c r="C74" i="78"/>
  <c r="C92" i="78"/>
  <c r="C110" i="78"/>
  <c r="C146" i="78"/>
  <c r="C164" i="78"/>
  <c r="C182" i="78"/>
  <c r="C128" i="78"/>
  <c r="C56" i="78"/>
  <c r="K15" i="72"/>
  <c r="J15" i="72"/>
  <c r="I15" i="72"/>
  <c r="H15" i="72"/>
  <c r="G15" i="72"/>
  <c r="F15" i="72"/>
  <c r="E15" i="72"/>
  <c r="D15" i="72"/>
  <c r="C15" i="72"/>
</calcChain>
</file>

<file path=xl/sharedStrings.xml><?xml version="1.0" encoding="utf-8"?>
<sst xmlns="http://schemas.openxmlformats.org/spreadsheetml/2006/main" count="623" uniqueCount="221">
  <si>
    <t>Safeguard questionnaire (Importer)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</si>
  <si>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</si>
  <si>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</si>
  <si>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</si>
  <si>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</si>
  <si>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</si>
  <si>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</si>
  <si>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</si>
  <si>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</si>
  <si>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</si>
  <si>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</si>
  <si>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</si>
  <si>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</si>
  <si>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GBP (£)</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</si>
  <si>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</si>
  <si>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</si>
  <si>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</si>
  <si>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</si>
  <si>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</si>
  <si>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</si>
  <si>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</si>
  <si>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</si>
  <si>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</si>
  <si>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</si>
  <si>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</si>
  <si>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</si>
  <si>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</si>
  <si>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</si>
  <si>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</si>
  <si>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</si>
  <si>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</si>
  <si>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</si>
  <si>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</si>
  <si>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</si>
  <si>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</si>
  <si>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</si>
  <si>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</si>
  <si>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</si>
  <si>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</si>
  <si>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</si>
  <si>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</si>
  <si>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</si>
  <si>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</si>
  <si>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</si>
  <si>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</si>
  <si>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</si>
  <si>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</si>
  <si>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</si>
  <si>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</si>
  <si>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</si>
  <si>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</si>
  <si>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</si>
  <si>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</si>
  <si>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</si>
  <si>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</si>
  <si>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</si>
  <si>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</si>
  <si>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</si>
  <si>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</si>
  <si>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</si>
  <si>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</si>
  <si>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</si>
  <si>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</si>
  <si>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</si>
  <si>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</si>
  <si>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</si>
  <si>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</si>
  <si>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</si>
  <si>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</si>
  <si>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</si>
  <si>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</si>
  <si>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</si>
  <si>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</si>
  <si>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</si>
  <si>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</si>
  <si>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</si>
  <si>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</si>
  <si>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</si>
  <si>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</si>
  <si>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 I</t>
  </si>
  <si>
    <t>4) Goods II</t>
  </si>
  <si>
    <t>5) Imports</t>
  </si>
  <si>
    <t>6) Purchases</t>
  </si>
  <si>
    <t>7) Stocks</t>
  </si>
  <si>
    <t>8) Forward orders</t>
  </si>
  <si>
    <t>9) Sales</t>
  </si>
  <si>
    <t>10) Sales incorporating goods</t>
  </si>
  <si>
    <t>11) Company performance</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</si>
  <si>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</si>
  <si>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</si>
  <si>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</si>
  <si>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</si>
  <si>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</si>
  <si>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</si>
  <si>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</si>
  <si>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</si>
  <si>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</si>
  <si>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</si>
  <si>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</si>
  <si>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</si>
  <si>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</si>
  <si>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</si>
  <si>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</si>
  <si>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</si>
  <si>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</si>
  <si>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</si>
  <si>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</si>
  <si>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</si>
  <si>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</si>
  <si>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</si>
  <si>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</si>
  <si>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</si>
  <si>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</si>
  <si>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What party do they represent? (Board of Shareholders or Board of Directors)</t>
  </si>
  <si>
    <t>What function do they hold?</t>
  </si>
  <si>
    <t>What voting rights do they have?</t>
  </si>
  <si>
    <t>Annex 3 - Goods subject to review</t>
  </si>
  <si>
    <t>Note: Please expand the table if you need to add more fields.</t>
  </si>
  <si>
    <r>
      <t xml:space="preserve">Please </t>
    </r>
    <r>
      <rPr>
        <b/>
        <sz val="12"/>
        <color theme="1"/>
        <rFont val="Arial"/>
        <family val="2"/>
      </rPr>
      <t>list all product categories you imported during the POI</t>
    </r>
    <r>
      <rPr>
        <sz val="12"/>
        <color theme="1"/>
        <rFont val="Arial"/>
        <family val="2"/>
      </rPr>
      <t xml:space="preserve"> and provide </t>
    </r>
    <r>
      <rPr>
        <b/>
        <sz val="12"/>
        <color theme="1"/>
        <rFont val="Arial"/>
        <family val="2"/>
      </rPr>
      <t>details of the specific goods subject to review forming part of these product categories</t>
    </r>
    <r>
      <rPr>
        <sz val="12"/>
        <color theme="1"/>
        <rFont val="Arial"/>
        <family val="2"/>
      </rPr>
      <t xml:space="preserve"> </t>
    </r>
  </si>
  <si>
    <r>
      <t xml:space="preserve">Please </t>
    </r>
    <r>
      <rPr>
        <b/>
        <sz val="12"/>
        <color theme="0"/>
        <rFont val="Arial"/>
        <family val="2"/>
      </rPr>
      <t xml:space="preserve">compare your goods subject to review to the like or directly competitive goods </t>
    </r>
    <r>
      <rPr>
        <sz val="12"/>
        <color theme="0"/>
        <rFont val="Arial"/>
        <family val="2"/>
      </rPr>
      <t>produced in the UK and provide names of known UK producers</t>
    </r>
  </si>
  <si>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</si>
  <si>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</si>
  <si>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import</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</si>
  <si>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</si>
  <si>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</si>
  <si>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rPr>
        <b/>
        <sz val="12"/>
        <color theme="1"/>
        <rFont val="Arial"/>
        <family val="2"/>
      </rPr>
      <t>Eporter(s)</t>
    </r>
    <r>
      <rPr>
        <sz val="12"/>
        <color theme="1"/>
        <rFont val="Arial"/>
        <family val="2"/>
      </rPr>
      <t xml:space="preserve"> of your good(s) subject to review (column B): </t>
    </r>
    <r>
      <rPr>
        <b/>
        <sz val="12"/>
        <color theme="1"/>
        <rFont val="Arial"/>
        <family val="2"/>
      </rPr>
      <t>Name and country of origin</t>
    </r>
  </si>
  <si>
    <r>
      <t xml:space="preserve">Did you also </t>
    </r>
    <r>
      <rPr>
        <b/>
        <sz val="12"/>
        <color theme="1"/>
        <rFont val="Arial"/>
        <family val="2"/>
      </rPr>
      <t>import</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</si>
  <si>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</si>
  <si>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</si>
  <si>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</si>
  <si>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</si>
  <si>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</si>
  <si>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4 - Like or directly competitive goods</t>
  </si>
  <si>
    <r>
      <rPr>
        <sz val="12"/>
        <color theme="1"/>
        <rFont val="Arial"/>
        <family val="2"/>
      </rPr>
      <t xml:space="preserve">Please provide </t>
    </r>
    <r>
      <rPr>
        <b/>
        <sz val="12"/>
        <color theme="1"/>
        <rFont val="Arial"/>
        <family val="2"/>
      </rPr>
      <t>details for all product categories of UK produced like or directly competitive goods you purchased during the POI</t>
    </r>
  </si>
  <si>
    <t>Your 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</si>
  <si>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your like or directly competitive good(s)</t>
    </r>
  </si>
  <si>
    <r>
      <rPr>
        <b/>
        <u/>
        <sz val="12"/>
        <color theme="1"/>
        <rFont val="Arial"/>
        <family val="2"/>
      </rPr>
      <t>List</t>
    </r>
    <r>
      <rPr>
        <b/>
        <sz val="12"/>
        <color theme="1"/>
        <rFont val="Arial"/>
        <family val="2"/>
      </rPr>
      <t xml:space="preserve"> all CN code(s) of</t>
    </r>
    <r>
      <rPr>
        <sz val="12"/>
        <color theme="1"/>
        <rFont val="Arial"/>
        <family val="2"/>
      </rPr>
      <t xml:space="preserve"> </t>
    </r>
    <r>
      <rPr>
        <b/>
        <u/>
        <sz val="12"/>
        <color theme="1"/>
        <rFont val="Arial"/>
        <family val="2"/>
      </rPr>
      <t>your</t>
    </r>
    <r>
      <rPr>
        <b/>
        <sz val="12"/>
        <color theme="1"/>
        <rFont val="Arial"/>
        <family val="2"/>
      </rPr>
      <t xml:space="preserve"> like or directly competitive good(s)</t>
    </r>
    <r>
      <rPr>
        <sz val="12"/>
        <color theme="1"/>
        <rFont val="Arial"/>
        <family val="2"/>
      </rPr>
      <t xml:space="preserve"> within each product category (columns B)</t>
    </r>
  </si>
  <si>
    <r>
      <rPr>
        <b/>
        <sz val="12"/>
        <color theme="1"/>
        <rFont val="Arial"/>
        <family val="2"/>
      </rPr>
      <t xml:space="preserve">Essential characteristics </t>
    </r>
    <r>
      <rPr>
        <sz val="12"/>
        <color theme="1"/>
        <rFont val="Arial"/>
        <family val="2"/>
      </rPr>
      <t>of your like and/or directly competitive good(s) within each product category (column B)</t>
    </r>
  </si>
  <si>
    <r>
      <rPr>
        <b/>
        <sz val="12"/>
        <color theme="1"/>
        <rFont val="Arial"/>
        <family val="2"/>
      </rPr>
      <t>UK producer(s)</t>
    </r>
    <r>
      <rPr>
        <sz val="12"/>
        <color theme="1"/>
        <rFont val="Arial"/>
        <family val="2"/>
      </rPr>
      <t xml:space="preserve"> of your like or directly competitive good(s) (columns B): </t>
    </r>
    <r>
      <rPr>
        <b/>
        <sz val="12"/>
        <color theme="1"/>
        <rFont val="Arial"/>
        <family val="2"/>
      </rPr>
      <t>Name</t>
    </r>
  </si>
  <si>
    <r>
      <t xml:space="preserve">Did you also </t>
    </r>
    <r>
      <rPr>
        <b/>
        <sz val="12"/>
        <color theme="1"/>
        <rFont val="Arial"/>
        <family val="2"/>
      </rPr>
      <t>purchase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</si>
  <si>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Complete one table for </t>
    </r>
    <r>
      <rPr>
        <b/>
        <i/>
        <u/>
        <sz val="12"/>
        <rFont val="Arial"/>
        <family val="2"/>
      </rPr>
      <t>each</t>
    </r>
    <r>
      <rPr>
        <b/>
        <i/>
        <sz val="12"/>
        <rFont val="Arial"/>
        <family val="2"/>
      </rPr>
      <t xml:space="preserve"> product category you import</t>
    </r>
  </si>
  <si>
    <r>
      <rPr>
        <b/>
        <i/>
        <u/>
        <sz val="12"/>
        <rFont val="Arial"/>
        <family val="2"/>
      </rPr>
      <t>Select</t>
    </r>
    <r>
      <rPr>
        <b/>
        <i/>
        <sz val="12"/>
        <rFont val="Arial"/>
        <family val="2"/>
      </rPr>
      <t xml:space="preserve"> the number and name of the product category </t>
    </r>
    <r>
      <rPr>
        <i/>
        <sz val="12"/>
        <rFont val="Arial"/>
        <family val="2"/>
      </rPr>
      <t>of the good(s) subject to review you import</t>
    </r>
  </si>
  <si>
    <t>Product category of your goods subject to review</t>
  </si>
  <si>
    <t>Period</t>
  </si>
  <si>
    <t>Year</t>
  </si>
  <si>
    <t>Q1/2020</t>
  </si>
  <si>
    <t>Q2/2020</t>
  </si>
  <si>
    <t>Annex 6 - Purchases of like or directly competitive goods</t>
  </si>
  <si>
    <r>
      <t xml:space="preserve">Complete one table for </t>
    </r>
    <r>
      <rPr>
        <b/>
        <i/>
        <u/>
        <sz val="12"/>
        <rFont val="Arial"/>
        <family val="2"/>
      </rPr>
      <t>each</t>
    </r>
    <r>
      <rPr>
        <b/>
        <i/>
        <sz val="12"/>
        <rFont val="Arial"/>
        <family val="2"/>
      </rPr>
      <t xml:space="preserve"> product category you purchase from UK producers (like and directly competitive goods)</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</si>
  <si>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</si>
  <si>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like or directly competitive goods</t>
  </si>
  <si>
    <t>Total value purchased from the UK (£)</t>
  </si>
  <si>
    <t>Total volume purchased from the UK (t)</t>
  </si>
  <si>
    <t>Average purchase price per t (£)</t>
  </si>
  <si>
    <t>Total sales value (£)</t>
  </si>
  <si>
    <t>Sales value in the UK (£)</t>
  </si>
  <si>
    <t>Sales value to all other countries (£)</t>
  </si>
  <si>
    <t>Share of total sales (%)</t>
  </si>
  <si>
    <r>
      <rPr>
        <u/>
        <sz val="12"/>
        <color theme="1"/>
        <rFont val="Arial"/>
        <family val="2"/>
      </rPr>
      <t>Sales volume</t>
    </r>
    <r>
      <rPr>
        <sz val="12"/>
        <color theme="1"/>
        <rFont val="Arial"/>
        <family val="2"/>
      </rPr>
      <t xml:space="preserve"> </t>
    </r>
    <r>
      <rPr>
        <u/>
        <sz val="12"/>
        <color theme="1"/>
        <rFont val="Arial"/>
        <family val="2"/>
      </rPr>
      <t>in the UK</t>
    </r>
    <r>
      <rPr>
        <sz val="12"/>
        <color theme="1"/>
        <rFont val="Arial"/>
        <family val="2"/>
      </rPr>
      <t xml:space="preserve"> (t)</t>
    </r>
  </si>
  <si>
    <r>
      <rPr>
        <u/>
        <sz val="12"/>
        <color theme="1"/>
        <rFont val="Arial"/>
        <family val="2"/>
      </rPr>
      <t>Sales volume</t>
    </r>
    <r>
      <rPr>
        <sz val="12"/>
        <color theme="1"/>
        <rFont val="Arial"/>
        <family val="2"/>
      </rPr>
      <t xml:space="preserve"> to all other countries (t)</t>
    </r>
  </si>
  <si>
    <t>Total sales volume (t)</t>
  </si>
  <si>
    <t>Average price per t (£)</t>
  </si>
  <si>
    <t>Average price per t for sales in the UK (£)</t>
  </si>
  <si>
    <t>Average price per t for sales in third countries (£)</t>
  </si>
  <si>
    <t>Average profit margin for sales in the UK (%)</t>
  </si>
  <si>
    <t>Average profit margin for sales in third countries (%)</t>
  </si>
  <si>
    <t>Annex 10 - Sales incorporation the goods subject to review</t>
  </si>
  <si>
    <t>Yes</t>
  </si>
  <si>
    <t xml:space="preserve">720917900, 720916900 </t>
  </si>
  <si>
    <t>7208519190, 7208519890, 7208529190, 7208529900, 7208512090</t>
  </si>
  <si>
    <t>Duferco UK Ltd</t>
  </si>
  <si>
    <t>Hot Rolled Coil, Sheet and Pickled and Oiled</t>
  </si>
  <si>
    <t>73066110, 73066192, 73066199</t>
  </si>
  <si>
    <t>HDG for Automotive</t>
  </si>
  <si>
    <t>7210490020, 7210300010</t>
  </si>
  <si>
    <t>7208390090, 7208380090, 7208370090, 720836000, 7208270000, 7208260000, 7208250000</t>
  </si>
  <si>
    <t>Cold Rolled</t>
  </si>
  <si>
    <t>DUFERCO UK LTD</t>
  </si>
  <si>
    <t>Tezcan, Yildiz, Tosyali Toyo, Akatas, MMK - Turkey, Posco, Hyundai, Dongbu, Dongkuk - Korea, Prosperity Tieh Enterprises - Taiwan, TDK, CSVC, Hoa Phat, Hoa Sen, Namkin - Vietnam, JSW - India, Hebei Group - China</t>
  </si>
  <si>
    <t>Hebei Group, Shougang - China, Hoa Sen - Vietnam, Hyundai, Posco - Korea</t>
  </si>
  <si>
    <t>Hebei Group, Hyundai, Posco - Korea, China Steel Taiwan -  Taiwan, Essar, JSW - India, China Steel Vietnam - Vietnam, Mobarakeh - Iran, Erdemir - Turkey, Usiminas - Brazil</t>
  </si>
  <si>
    <t>Hebei Group, Chengde - China, Hyundai - Korea, Mobarakeh - Iran, Essar, JSW - India, PTE - Taiwan, Isdemir - Turkey</t>
  </si>
  <si>
    <t>Posco, Hyundai - Korea</t>
  </si>
  <si>
    <t>Hot Rolled Plate</t>
  </si>
  <si>
    <t>Includes AZC, HDG and ELG</t>
  </si>
  <si>
    <t>Basalti, Toscelik, Tosyali - Turkey</t>
  </si>
  <si>
    <t>Hollow sections</t>
  </si>
  <si>
    <t>Celsa</t>
  </si>
  <si>
    <t>Tata</t>
  </si>
  <si>
    <t>Tata, Liberty</t>
  </si>
  <si>
    <t>Tata, Liberty, Metinvest</t>
  </si>
  <si>
    <t>British Steel, Liberty</t>
  </si>
  <si>
    <t>none</t>
  </si>
  <si>
    <t>No.  All sold at market price levels at the time</t>
  </si>
  <si>
    <t>No</t>
  </si>
  <si>
    <t>N/A</t>
  </si>
  <si>
    <t>BMZ - Belarus, Krivoi - Ukraine, Icdas  &amp; Ekincilier - Turkey, Evras - Russia and Riva - France</t>
  </si>
  <si>
    <t>High fatigue reinforcing bar</t>
  </si>
  <si>
    <t>Not all technical specifications for all products imported can be produced in the UK</t>
  </si>
  <si>
    <t>DUFERCO INTERNATIONAL TRADING HOLDING S.A., 6, Rue Guillaume Schneider, 2522 Luxembourg; Registration Nr. B51469, Place of registration: Luxembourg</t>
  </si>
  <si>
    <t>Please refer to the attached Group structure chart</t>
  </si>
  <si>
    <t>GBP 500,000</t>
  </si>
  <si>
    <t>GBP 2,500,000</t>
  </si>
  <si>
    <t>GBP 4,600,000</t>
  </si>
  <si>
    <t>GBP 10,400,000</t>
  </si>
  <si>
    <t>DUFERCO INTERNATIONAL TRADING HOLDING S.A., Luxembourg, Registration Nr. B51469, Place of registration: Luxembourg</t>
  </si>
  <si>
    <t>Holding</t>
  </si>
  <si>
    <t>Board of Directors</t>
  </si>
  <si>
    <t>Director</t>
  </si>
  <si>
    <t>One vote at Directors' meetings</t>
  </si>
  <si>
    <t>n/a</t>
  </si>
  <si>
    <t>7210708099, 7210408099</t>
  </si>
  <si>
    <t>Organically coated steel</t>
  </si>
  <si>
    <t>Dongkuk, Hyundai, SeAH, Dongbu, S Korea</t>
  </si>
  <si>
    <t>Tata UK</t>
  </si>
  <si>
    <t>Stainless</t>
  </si>
  <si>
    <t>Wire Rod</t>
  </si>
  <si>
    <t>Angles/Sections</t>
  </si>
  <si>
    <t>Tangshan - China, BMZ - Belarus</t>
  </si>
  <si>
    <t>Celsa - Spain, Duferco - Denmark, Pallanzeno - Italy, Hyundai - Korea, Evraz - Russia</t>
  </si>
  <si>
    <t>Hebei Group - China, Petrostol - Russia, Arcosteel - Egypt, Dongbei - China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</si>
</sst>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164" formatCode="#,##0.00_ ;[Red]\-#,##0.00\ "/>
    <numFmt numFmtId="165" formatCode="0.00_ ;[Red]\-0.00\ "/>
  </numFmts>
  <fonts count="34"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2"/>
      <color theme="0"/>
      <name val="Arial"/>
      <family val="2"/>
    </font>
    <font>
      <b/>
      <i/>
      <sz val="12"/>
      <name val="Arial"/>
      <family val="2"/>
    </font>
    <font>
      <sz val="12"/>
      <color theme="0"/>
      <name val="Arial"/>
      <family val="2"/>
    </font>
    <font>
      <b/>
      <sz val="12"/>
      <color rgb="FFFFFFFF"/>
      <name val="Arial"/>
      <family val="2"/>
    </font>
    <font>
      <b/>
      <sz val="8"/>
      <color rgb="FFFFFFFF"/>
      <name val="Arial"/>
      <family val="2"/>
    </font>
    <font>
      <sz val="11"/>
      <color rgb="FF000000"/>
      <name val="Arial"/>
      <family val="2"/>
    </font>
    <font>
      <sz val="8"/>
      <color theme="1"/>
      <name val="Arial"/>
      <family val="2"/>
    </font>
    <font>
      <b/>
      <u/>
      <sz val="12"/>
      <color theme="1"/>
      <name val="Arial"/>
      <family val="2"/>
    </font>
    <font>
      <sz val="10"/>
      <color theme="1"/>
      <name val="Calibri"/>
      <family val="2"/>
      <scheme val="minor"/>
    </font>
    <font>
      <b/>
      <i/>
      <u/>
      <sz val="12"/>
      <name val="Arial"/>
      <family val="2"/>
    </font>
    <font>
      <i/>
      <sz val="12"/>
      <name val="Arial"/>
      <family val="2"/>
    </font>
    <font>
      <b/>
      <sz val="12"/>
      <name val="Arial"/>
      <family val="2"/>
    </font>
    <font>
      <sz val="12"/>
      <name val="Arial"/>
      <family val="2"/>
    </font>
    <font>
      <u/>
      <sz val="12"/>
      <color theme="1"/>
      <name val="Arial"/>
      <family val="2"/>
    </font>
    <font>
      <b/>
      <sz val="11"/>
      <color rgb="FF000000"/>
      <name val="Arial"/>
      <family val="2"/>
    </font>
    <font>
      <sz val="10"/>
      <color rgb="FF000000"/>
      <name val="Arial"/>
      <family val="2"/>
    </font>
  </fonts>
  <fills count="14">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7"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72">
    <xf numFmtId="0" fontId="0" fillId="0" borderId="0" xfId="0"/>
    <xf numFmtId="0" fontId="1" fillId="0" borderId="0" xfId="0" applyFont="1"/>
    <xf numFmtId="0" fontId="1" fillId="0" borderId="0" xfId="0" applyFont="1" applyAlignment="1">
      <alignment vertical="center"/>
    </xf>
    <xf numFmtId="0" fontId="7" fillId="0" borderId="1" xfId="0" applyFont="1" applyBorder="1" applyAlignment="1">
      <alignment vertical="center"/>
    </xf>
    <xf numFmtId="0" fontId="7" fillId="0" borderId="12"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14" fillId="0" borderId="0" xfId="0" applyFont="1"/>
    <xf numFmtId="0" fontId="7" fillId="0" borderId="0" xfId="0" applyFont="1" applyAlignment="1">
      <alignment wrapText="1"/>
    </xf>
    <xf numFmtId="0" fontId="7" fillId="0" borderId="0" xfId="0" applyFont="1"/>
    <xf numFmtId="0" fontId="7" fillId="0" borderId="8" xfId="0" applyFont="1" applyBorder="1" applyAlignment="1">
      <alignment vertical="center" wrapText="1"/>
    </xf>
    <xf numFmtId="0" fontId="15" fillId="0" borderId="8" xfId="0" applyFont="1" applyBorder="1" applyAlignment="1">
      <alignment vertical="center" wrapText="1"/>
    </xf>
    <xf numFmtId="0" fontId="5" fillId="0" borderId="0" xfId="0" applyFont="1" applyFill="1" applyBorder="1" applyAlignment="1">
      <alignment vertical="center"/>
    </xf>
    <xf numFmtId="0" fontId="5" fillId="2" borderId="1" xfId="0" applyFont="1" applyFill="1" applyBorder="1" applyAlignment="1">
      <alignment vertical="center"/>
    </xf>
    <xf numFmtId="0" fontId="5" fillId="2" borderId="12" xfId="0" applyFont="1" applyFill="1" applyBorder="1" applyAlignment="1">
      <alignment vertical="center"/>
    </xf>
    <xf numFmtId="0" fontId="1" fillId="3" borderId="0" xfId="0" applyFont="1" applyFill="1" applyAlignment="1">
      <alignment horizontal="left"/>
    </xf>
    <xf numFmtId="0" fontId="17"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6" xfId="0" applyFont="1" applyFill="1" applyBorder="1" applyAlignment="1">
      <alignment horizontal="left"/>
    </xf>
    <xf numFmtId="0" fontId="10" fillId="0" borderId="0" xfId="0" applyFont="1" applyFill="1" applyBorder="1" applyAlignment="1">
      <alignment horizontal="center" vertical="center"/>
    </xf>
    <xf numFmtId="0" fontId="5" fillId="0" borderId="0" xfId="0" applyFont="1" applyAlignment="1">
      <alignment vertical="center"/>
    </xf>
    <xf numFmtId="0" fontId="6" fillId="0" borderId="0" xfId="0" applyFont="1" applyAlignment="1">
      <alignment horizontal="left" vertical="center"/>
    </xf>
    <xf numFmtId="0" fontId="13" fillId="0" borderId="0" xfId="0" applyFont="1" applyAlignment="1">
      <alignment vertical="center" wrapText="1"/>
    </xf>
    <xf numFmtId="0" fontId="0" fillId="0" borderId="0" xfId="0" applyAlignment="1">
      <alignment wrapText="1"/>
    </xf>
    <xf numFmtId="0" fontId="5" fillId="2" borderId="1" xfId="0" applyFont="1" applyFill="1" applyBorder="1" applyAlignment="1">
      <alignment vertical="center" wrapText="1"/>
    </xf>
    <xf numFmtId="0" fontId="1" fillId="0" borderId="0" xfId="0" applyFont="1" applyAlignment="1">
      <alignment wrapText="1"/>
    </xf>
    <xf numFmtId="0" fontId="5" fillId="2" borderId="12"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6"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xf>
    <xf numFmtId="0" fontId="4" fillId="0" borderId="8" xfId="0" applyFont="1" applyBorder="1" applyAlignment="1">
      <alignment vertical="center" wrapText="1"/>
    </xf>
    <xf numFmtId="0" fontId="2" fillId="0" borderId="8" xfId="0" applyFont="1" applyBorder="1" applyAlignment="1">
      <alignment vertical="center" wrapText="1"/>
    </xf>
    <xf numFmtId="0" fontId="0" fillId="0" borderId="0" xfId="0" applyAlignment="1">
      <alignment horizontal="center"/>
    </xf>
    <xf numFmtId="0" fontId="10" fillId="0" borderId="0" xfId="0" applyFont="1" applyAlignment="1">
      <alignment horizontal="center" vertical="center"/>
    </xf>
    <xf numFmtId="0" fontId="7" fillId="2" borderId="8" xfId="0" applyFont="1" applyFill="1" applyBorder="1"/>
    <xf numFmtId="0" fontId="7" fillId="2" borderId="8" xfId="0" applyFont="1" applyFill="1" applyBorder="1" applyAlignment="1">
      <alignment wrapText="1"/>
    </xf>
    <xf numFmtId="0" fontId="13" fillId="2" borderId="8" xfId="0" applyFont="1" applyFill="1" applyBorder="1" applyAlignment="1">
      <alignment wrapText="1"/>
    </xf>
    <xf numFmtId="0" fontId="1" fillId="0" borderId="18" xfId="0" applyFont="1" applyFill="1" applyBorder="1" applyAlignment="1">
      <alignment horizontal="center" vertical="center" wrapText="1"/>
    </xf>
    <xf numFmtId="0" fontId="12" fillId="0" borderId="18" xfId="0" applyFont="1" applyFill="1" applyBorder="1" applyAlignment="1">
      <alignment horizontal="center" vertical="center"/>
    </xf>
    <xf numFmtId="0" fontId="0" fillId="0" borderId="0" xfId="0" applyAlignment="1">
      <alignment vertical="center" wrapText="1"/>
    </xf>
    <xf numFmtId="0" fontId="24" fillId="0" borderId="0" xfId="0" applyFont="1" applyAlignment="1">
      <alignment vertical="center"/>
    </xf>
    <xf numFmtId="0" fontId="0" fillId="0" borderId="0" xfId="0" applyAlignment="1">
      <alignment horizontal="left"/>
    </xf>
    <xf numFmtId="0" fontId="4" fillId="0" borderId="8" xfId="0" applyNumberFormat="1" applyFont="1" applyBorder="1" applyAlignment="1">
      <alignment vertical="center" wrapText="1"/>
    </xf>
    <xf numFmtId="49" fontId="4" fillId="0" borderId="8" xfId="0" applyNumberFormat="1" applyFont="1" applyBorder="1" applyAlignment="1">
      <alignment vertical="center" wrapText="1"/>
    </xf>
    <xf numFmtId="0" fontId="0" fillId="0" borderId="0" xfId="0" applyFont="1" applyAlignment="1"/>
    <xf numFmtId="0" fontId="21" fillId="9" borderId="8" xfId="0" applyFont="1" applyFill="1" applyBorder="1" applyAlignment="1">
      <alignment horizontal="left" vertical="center" wrapText="1"/>
    </xf>
    <xf numFmtId="49" fontId="23"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11" fillId="0" borderId="0" xfId="0" applyFont="1" applyAlignment="1">
      <alignment vertical="center"/>
    </xf>
    <xf numFmtId="0" fontId="16" fillId="0" borderId="0" xfId="0" applyFont="1" applyAlignment="1">
      <alignment vertical="center"/>
    </xf>
    <xf numFmtId="0" fontId="1" fillId="0" borderId="0" xfId="0" applyFont="1" applyAlignment="1">
      <alignment horizontal="left" vertical="center" wrapText="1"/>
    </xf>
    <xf numFmtId="0" fontId="16" fillId="0" borderId="0" xfId="0" applyFont="1" applyAlignment="1">
      <alignment vertical="center" wrapText="1"/>
    </xf>
    <xf numFmtId="0" fontId="1" fillId="0" borderId="0" xfId="0" applyFont="1" applyBorder="1" applyAlignment="1">
      <alignment horizontal="center"/>
    </xf>
    <xf numFmtId="0" fontId="26" fillId="0" borderId="0" xfId="0" applyFont="1"/>
    <xf numFmtId="0" fontId="29" fillId="11" borderId="8" xfId="0" applyFont="1" applyFill="1" applyBorder="1" applyAlignment="1">
      <alignment horizontal="center" wrapText="1"/>
    </xf>
    <xf numFmtId="8" fontId="7" fillId="0" borderId="8" xfId="0" applyNumberFormat="1" applyFont="1" applyBorder="1" applyAlignment="1">
      <alignment horizontal="right" wrapText="1"/>
    </xf>
    <xf numFmtId="8" fontId="0" fillId="0" borderId="8" xfId="0" applyNumberFormat="1" applyBorder="1" applyAlignment="1">
      <alignment wrapText="1"/>
    </xf>
    <xf numFmtId="8" fontId="7" fillId="5" borderId="8" xfId="0" applyNumberFormat="1" applyFont="1" applyFill="1" applyBorder="1" applyAlignment="1">
      <alignment horizontal="right" wrapText="1"/>
    </xf>
    <xf numFmtId="0" fontId="11" fillId="2" borderId="8" xfId="0" applyFont="1" applyFill="1" applyBorder="1" applyAlignment="1">
      <alignment wrapText="1"/>
    </xf>
    <xf numFmtId="0" fontId="7" fillId="2" borderId="8" xfId="0" applyFont="1" applyFill="1" applyBorder="1" applyAlignment="1">
      <alignment vertical="center" wrapText="1"/>
    </xf>
    <xf numFmtId="8" fontId="7" fillId="0" borderId="8" xfId="0" applyNumberFormat="1" applyFont="1" applyBorder="1"/>
    <xf numFmtId="10" fontId="7" fillId="0" borderId="8" xfId="0" applyNumberFormat="1" applyFont="1" applyBorder="1"/>
    <xf numFmtId="0" fontId="7" fillId="2" borderId="20" xfId="0" applyFont="1" applyFill="1" applyBorder="1" applyAlignment="1">
      <alignment wrapText="1"/>
    </xf>
    <xf numFmtId="10" fontId="7" fillId="0" borderId="20" xfId="0" applyNumberFormat="1" applyFont="1" applyBorder="1"/>
    <xf numFmtId="0" fontId="11" fillId="2" borderId="19" xfId="0" applyFont="1" applyFill="1" applyBorder="1" applyAlignment="1">
      <alignment wrapText="1"/>
    </xf>
    <xf numFmtId="8" fontId="7" fillId="8" borderId="19" xfId="0" applyNumberFormat="1" applyFont="1" applyFill="1" applyBorder="1"/>
    <xf numFmtId="0" fontId="1" fillId="0" borderId="0" xfId="0" applyFont="1" applyFill="1" applyBorder="1"/>
    <xf numFmtId="10" fontId="1" fillId="0" borderId="20" xfId="0" applyNumberFormat="1" applyFont="1" applyBorder="1"/>
    <xf numFmtId="10" fontId="1" fillId="0" borderId="8" xfId="0" applyNumberFormat="1" applyFont="1" applyBorder="1"/>
    <xf numFmtId="0" fontId="7" fillId="2" borderId="8" xfId="0" applyFont="1" applyFill="1" applyBorder="1" applyAlignment="1">
      <alignment horizontal="left" vertical="center" wrapText="1"/>
    </xf>
    <xf numFmtId="0" fontId="1" fillId="0" borderId="0" xfId="0" applyFont="1" applyBorder="1" applyAlignment="1">
      <alignment vertical="center"/>
    </xf>
    <xf numFmtId="0" fontId="7" fillId="2" borderId="21" xfId="0" applyFont="1" applyFill="1" applyBorder="1" applyAlignment="1">
      <alignment wrapText="1"/>
    </xf>
    <xf numFmtId="0" fontId="7" fillId="2" borderId="8" xfId="0" applyFont="1" applyFill="1" applyBorder="1" applyAlignment="1">
      <alignment horizontal="center" vertical="center" wrapText="1"/>
    </xf>
    <xf numFmtId="10" fontId="15" fillId="0" borderId="8" xfId="0" applyNumberFormat="1" applyFont="1" applyBorder="1" applyAlignment="1">
      <alignment vertical="center" wrapText="1"/>
    </xf>
    <xf numFmtId="10" fontId="7" fillId="0" borderId="8" xfId="0" applyNumberFormat="1" applyFont="1" applyBorder="1" applyAlignment="1">
      <alignment vertical="center" wrapText="1"/>
    </xf>
    <xf numFmtId="0" fontId="29" fillId="12" borderId="8" xfId="0" applyFont="1" applyFill="1" applyBorder="1" applyAlignment="1">
      <alignment horizontal="center" wrapText="1"/>
    </xf>
    <xf numFmtId="2" fontId="7" fillId="0" borderId="8" xfId="0" applyNumberFormat="1" applyFont="1" applyBorder="1" applyAlignment="1">
      <alignment horizontal="right" wrapText="1"/>
    </xf>
    <xf numFmtId="2" fontId="0" fillId="0" borderId="8" xfId="0" applyNumberFormat="1" applyBorder="1" applyAlignment="1">
      <alignment wrapText="1"/>
    </xf>
    <xf numFmtId="165" fontId="7" fillId="0" borderId="21" xfId="0" applyNumberFormat="1" applyFont="1" applyBorder="1"/>
    <xf numFmtId="0" fontId="7" fillId="2" borderId="22" xfId="0" applyFont="1" applyFill="1" applyBorder="1" applyAlignment="1">
      <alignment wrapText="1"/>
    </xf>
    <xf numFmtId="0" fontId="11" fillId="2" borderId="22" xfId="0" applyFont="1" applyFill="1" applyBorder="1" applyAlignment="1">
      <alignment wrapText="1"/>
    </xf>
    <xf numFmtId="8" fontId="7" fillId="8" borderId="22" xfId="0" applyNumberFormat="1" applyFont="1" applyFill="1" applyBorder="1"/>
    <xf numFmtId="10" fontId="7" fillId="8" borderId="19" xfId="0" applyNumberFormat="1" applyFont="1" applyFill="1" applyBorder="1" applyAlignment="1">
      <alignment horizontal="right"/>
    </xf>
    <xf numFmtId="165" fontId="7" fillId="0" borderId="22" xfId="0" applyNumberFormat="1" applyFont="1" applyBorder="1"/>
    <xf numFmtId="165" fontId="7" fillId="8" borderId="19" xfId="0" applyNumberFormat="1" applyFont="1" applyFill="1" applyBorder="1"/>
    <xf numFmtId="0" fontId="19" fillId="2" borderId="8" xfId="0" applyFont="1" applyFill="1" applyBorder="1" applyAlignment="1">
      <alignment wrapText="1"/>
    </xf>
    <xf numFmtId="0" fontId="7" fillId="8" borderId="20" xfId="0" applyNumberFormat="1" applyFont="1" applyFill="1" applyBorder="1" applyAlignment="1">
      <alignment horizontal="right"/>
    </xf>
    <xf numFmtId="40" fontId="7" fillId="8" borderId="8" xfId="0" applyNumberFormat="1" applyFont="1" applyFill="1" applyBorder="1" applyAlignment="1">
      <alignment horizontal="right"/>
    </xf>
    <xf numFmtId="0" fontId="15" fillId="13" borderId="8" xfId="0" applyFont="1" applyFill="1" applyBorder="1" applyAlignment="1">
      <alignment vertical="center"/>
    </xf>
    <xf numFmtId="0" fontId="13" fillId="2" borderId="15" xfId="0" applyFont="1" applyFill="1" applyBorder="1" applyAlignment="1">
      <alignment wrapText="1"/>
    </xf>
    <xf numFmtId="0" fontId="11" fillId="13" borderId="8" xfId="0" applyFont="1" applyFill="1" applyBorder="1" applyAlignment="1">
      <alignment horizontal="center" vertical="center" wrapText="1"/>
    </xf>
    <xf numFmtId="0" fontId="32" fillId="4" borderId="1" xfId="0" applyFont="1" applyFill="1" applyBorder="1" applyAlignment="1">
      <alignment horizontal="center"/>
    </xf>
    <xf numFmtId="0" fontId="2" fillId="0" borderId="8" xfId="0" applyFont="1" applyBorder="1" applyAlignment="1">
      <alignment horizontal="left" vertical="center" wrapText="1"/>
    </xf>
    <xf numFmtId="0" fontId="33" fillId="0" borderId="0" xfId="0" applyFont="1" applyAlignment="1">
      <alignment horizontal="left" wrapText="1"/>
    </xf>
    <xf numFmtId="0" fontId="7" fillId="0" borderId="8" xfId="0" applyFont="1" applyBorder="1" applyAlignment="1">
      <alignment horizontal="left" vertical="center"/>
    </xf>
    <xf numFmtId="0" fontId="16" fillId="0" borderId="22" xfId="0" applyFont="1" applyBorder="1" applyAlignment="1">
      <alignment horizontal="center" vertical="center"/>
    </xf>
    <xf numFmtId="0" fontId="1" fillId="0" borderId="17" xfId="0" applyFont="1" applyBorder="1" applyAlignment="1">
      <alignment vertical="center"/>
    </xf>
    <xf numFmtId="0" fontId="1" fillId="0" borderId="14" xfId="0" applyFont="1" applyBorder="1" applyAlignment="1">
      <alignment vertical="center"/>
    </xf>
    <xf numFmtId="17" fontId="29" fillId="0" borderId="9" xfId="0" applyNumberFormat="1" applyFont="1" applyBorder="1" applyAlignment="1">
      <alignment horizontal="center" vertical="center"/>
    </xf>
    <xf numFmtId="17" fontId="29" fillId="0" borderId="11" xfId="0" applyNumberFormat="1" applyFont="1" applyBorder="1" applyAlignment="1">
      <alignment horizontal="center" vertical="center"/>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30" fillId="11" borderId="9" xfId="0" applyFont="1" applyFill="1" applyBorder="1" applyAlignment="1">
      <alignment horizontal="center" vertical="center" wrapText="1"/>
    </xf>
    <xf numFmtId="0" fontId="30" fillId="11" borderId="11" xfId="0" applyFont="1" applyFill="1" applyBorder="1" applyAlignment="1">
      <alignment horizontal="center" vertical="center" wrapText="1"/>
    </xf>
    <xf numFmtId="0" fontId="30" fillId="12" borderId="9" xfId="0" applyFont="1" applyFill="1" applyBorder="1" applyAlignment="1">
      <alignment horizontal="center" vertical="center" wrapText="1"/>
    </xf>
    <xf numFmtId="0" fontId="30" fillId="12" borderId="11" xfId="0" applyFont="1" applyFill="1" applyBorder="1" applyAlignment="1">
      <alignment horizontal="center" vertical="center" wrapText="1"/>
    </xf>
    <xf numFmtId="0" fontId="23" fillId="10" borderId="8" xfId="0" applyFont="1" applyFill="1" applyBorder="1" applyAlignment="1">
      <alignment vertical="center" wrapText="1"/>
    </xf>
    <xf numFmtId="0" fontId="1" fillId="0" borderId="8" xfId="0" applyFont="1" applyBorder="1" applyAlignment="1">
      <alignment vertical="center" wrapText="1"/>
    </xf>
    <xf numFmtId="0" fontId="21" fillId="9" borderId="8"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1" fillId="13" borderId="15" xfId="0" applyFont="1" applyFill="1" applyBorder="1" applyAlignment="1">
      <alignment horizontal="center" vertical="center" wrapText="1"/>
    </xf>
    <xf numFmtId="0" fontId="11" fillId="13" borderId="17" xfId="0" applyFont="1" applyFill="1" applyBorder="1" applyAlignment="1">
      <alignment horizontal="center" vertical="center" wrapText="1"/>
    </xf>
    <xf numFmtId="0" fontId="11" fillId="13" borderId="14" xfId="0" applyFont="1" applyFill="1" applyBorder="1" applyAlignment="1">
      <alignment horizontal="center" vertical="center" wrapText="1"/>
    </xf>
    <xf numFmtId="0" fontId="9" fillId="13" borderId="2"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9" fillId="13" borderId="1" xfId="0" applyFont="1" applyFill="1" applyBorder="1" applyAlignment="1">
      <alignment horizontal="center" vertical="center"/>
    </xf>
    <xf numFmtId="0" fontId="20" fillId="7" borderId="15" xfId="0" applyFont="1" applyFill="1" applyBorder="1" applyAlignment="1">
      <alignment horizontal="center" vertical="center" wrapText="1"/>
    </xf>
    <xf numFmtId="0" fontId="20" fillId="7" borderId="17" xfId="0" applyFont="1" applyFill="1" applyBorder="1" applyAlignment="1">
      <alignment horizontal="center" vertical="center" wrapText="1"/>
    </xf>
    <xf numFmtId="0" fontId="20" fillId="7" borderId="14" xfId="0" applyFont="1" applyFill="1" applyBorder="1" applyAlignment="1">
      <alignment horizontal="center" vertical="center" wrapText="1"/>
    </xf>
    <xf numFmtId="0" fontId="11" fillId="13" borderId="15" xfId="0" applyFont="1" applyFill="1" applyBorder="1" applyAlignment="1">
      <alignment horizontal="center"/>
    </xf>
    <xf numFmtId="0" fontId="11" fillId="13" borderId="17" xfId="0" applyFont="1" applyFill="1" applyBorder="1" applyAlignment="1">
      <alignment horizontal="center"/>
    </xf>
    <xf numFmtId="0" fontId="11" fillId="13" borderId="14" xfId="0" applyFont="1" applyFill="1" applyBorder="1" applyAlignment="1">
      <alignment horizontal="center"/>
    </xf>
    <xf numFmtId="0" fontId="6" fillId="0" borderId="1" xfId="0" applyFont="1" applyBorder="1" applyAlignment="1">
      <alignment horizontal="left" vertical="center"/>
    </xf>
    <xf numFmtId="0" fontId="7" fillId="6" borderId="15"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19" fillId="13" borderId="15" xfId="0" applyFont="1" applyFill="1" applyBorder="1" applyAlignment="1">
      <alignment horizontal="center"/>
    </xf>
    <xf numFmtId="0" fontId="19" fillId="13" borderId="17" xfId="0" applyFont="1" applyFill="1" applyBorder="1" applyAlignment="1">
      <alignment horizontal="center"/>
    </xf>
    <xf numFmtId="0" fontId="19" fillId="13" borderId="14" xfId="0" applyFont="1" applyFill="1" applyBorder="1" applyAlignment="1">
      <alignment horizontal="center"/>
    </xf>
    <xf numFmtId="0" fontId="13" fillId="6" borderId="8" xfId="0" applyFont="1" applyFill="1" applyBorder="1" applyAlignment="1">
      <alignment horizontal="center" vertical="center"/>
    </xf>
    <xf numFmtId="0" fontId="11" fillId="13" borderId="8" xfId="0" applyFont="1" applyFill="1" applyBorder="1" applyAlignment="1">
      <alignment horizontal="center"/>
    </xf>
    <xf numFmtId="0" fontId="19" fillId="2" borderId="15" xfId="0" applyFont="1" applyFill="1" applyBorder="1" applyAlignment="1">
      <alignment horizontal="center" wrapText="1"/>
    </xf>
    <xf numFmtId="0" fontId="19" fillId="2" borderId="17" xfId="0" applyFont="1" applyFill="1" applyBorder="1" applyAlignment="1">
      <alignment horizontal="center" wrapText="1"/>
    </xf>
    <xf numFmtId="0" fontId="19" fillId="2" borderId="14" xfId="0" applyFont="1" applyFill="1" applyBorder="1" applyAlignment="1">
      <alignment horizontal="center" wrapText="1"/>
    </xf>
    <xf numFmtId="0" fontId="15" fillId="0" borderId="0" xfId="0" applyFont="1" applyAlignment="1">
      <alignment horizontal="center" vertical="center"/>
    </xf>
    <xf numFmtId="0" fontId="19" fillId="0" borderId="0" xfId="0" applyFont="1" applyAlignment="1">
      <alignment horizontal="left" wrapText="1"/>
    </xf>
    <xf numFmtId="0" fontId="13" fillId="0" borderId="15"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wrapText="1"/>
    </xf>
    <xf numFmtId="164" fontId="7" fillId="11" borderId="15" xfId="0" applyNumberFormat="1" applyFont="1" applyFill="1" applyBorder="1" applyAlignment="1">
      <alignment horizontal="center" wrapText="1"/>
    </xf>
    <xf numFmtId="164" fontId="7" fillId="11" borderId="17" xfId="0" applyNumberFormat="1" applyFont="1" applyFill="1" applyBorder="1" applyAlignment="1">
      <alignment horizontal="center" wrapText="1"/>
    </xf>
    <xf numFmtId="164" fontId="7" fillId="11" borderId="14" xfId="0" applyNumberFormat="1" applyFont="1" applyFill="1" applyBorder="1" applyAlignment="1">
      <alignment horizontal="center" wrapText="1"/>
    </xf>
    <xf numFmtId="164" fontId="7" fillId="12" borderId="15" xfId="0" applyNumberFormat="1" applyFont="1" applyFill="1" applyBorder="1" applyAlignment="1">
      <alignment horizontal="center" wrapText="1"/>
    </xf>
    <xf numFmtId="164" fontId="7" fillId="12" borderId="17" xfId="0" applyNumberFormat="1" applyFont="1" applyFill="1" applyBorder="1" applyAlignment="1">
      <alignment horizontal="center" wrapText="1"/>
    </xf>
    <xf numFmtId="164" fontId="7" fillId="12" borderId="14" xfId="0" applyNumberFormat="1" applyFont="1" applyFill="1" applyBorder="1" applyAlignment="1">
      <alignment horizont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3" xfId="0" applyFont="1" applyBorder="1" applyAlignment="1">
      <alignment horizontal="center" vertical="center" wrapText="1"/>
    </xf>
  </cellXfs>
  <cellStyles count="1">
    <cellStyle name="Normal" xfId="0" builtinId="0"/>
  </cellStyles>
  <dxfs count="7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colors>
    <mruColors>
      <color rgb="FFF4A784"/>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0E718-C948-4F80-8C0F-FB5B6BDCF92B}">
  <dimension ref="B1:Z68"/>
  <sheetViews>
    <sheetView showGridLines="0" zoomScale="70" zoomScaleNormal="70" workbookViewId="0">
      <selection activeCell="C56" sqref="C56:F56"/>
    </sheetView>
  </sheetViews>
  <sheetFormatPr defaultRowHeight="15.05" x14ac:dyDescent="0.3"/>
  <cols>
    <col min="2" max="3" width="20.6640625" customWidth="1"/>
    <col min="4" max="4" width="23.44140625" customWidth="1"/>
    <col min="5" max="6" width="20.6640625" customWidth="1"/>
    <col min="8" max="8" width="69.44140625" customWidth="1"/>
  </cols>
  <sheetData>
    <row r="1" spans="2:26" ht="15.65" thickBot="1" x14ac:dyDescent="0.35"/>
    <row r="2" spans="2:26" ht="14.9" customHeight="1" x14ac:dyDescent="0.3">
      <c r="B2" s="109" t="s">
        <v>0</v>
      </c>
      <c r="C2" s="110"/>
      <c r="D2" s="110"/>
      <c r="E2" s="110"/>
      <c r="F2" s="111"/>
      <c r="H2" s="115"/>
      <c r="Z2" t="s">
        <v>1</v>
      </c>
    </row>
    <row r="3" spans="2:26" ht="15.65" customHeight="1" x14ac:dyDescent="0.3">
      <c r="B3" s="112"/>
      <c r="C3" s="113"/>
      <c r="D3" s="113"/>
      <c r="E3" s="113"/>
      <c r="F3" s="114"/>
      <c r="H3" s="115"/>
      <c r="Z3" t="s">
        <v>2</v>
      </c>
    </row>
    <row r="4" spans="2:26" ht="20.7" x14ac:dyDescent="0.3">
      <c r="B4" s="3" t="s">
        <v>3</v>
      </c>
      <c r="C4" s="116" t="s">
        <v>4</v>
      </c>
      <c r="D4" s="117"/>
      <c r="E4" s="117"/>
      <c r="F4" s="118"/>
      <c r="H4" s="115"/>
    </row>
    <row r="5" spans="2:26" ht="20.7" x14ac:dyDescent="0.3">
      <c r="B5" s="4" t="s">
        <v>5</v>
      </c>
      <c r="C5" s="116" t="s">
        <v>177</v>
      </c>
      <c r="D5" s="117"/>
      <c r="E5" s="117"/>
      <c r="F5" s="118"/>
      <c r="H5" s="115"/>
    </row>
    <row r="6" spans="2:26" x14ac:dyDescent="0.3">
      <c r="H6" s="115"/>
    </row>
    <row r="7" spans="2:26" x14ac:dyDescent="0.3">
      <c r="B7" s="16" t="s">
        <v>6</v>
      </c>
    </row>
    <row r="8" spans="2:26" x14ac:dyDescent="0.3">
      <c r="B8" s="16"/>
    </row>
    <row r="9" spans="2:26" x14ac:dyDescent="0.3">
      <c r="B9" s="1" t="s">
        <v>7</v>
      </c>
    </row>
    <row r="10" spans="2:26" ht="15.65" thickBot="1" x14ac:dyDescent="0.35"/>
    <row r="11" spans="2:26" ht="36" customHeight="1" thickBot="1" x14ac:dyDescent="0.35">
      <c r="B11" s="119" t="s">
        <v>8</v>
      </c>
      <c r="C11" s="120"/>
      <c r="D11" s="121" t="s">
        <v>9</v>
      </c>
      <c r="E11" s="122"/>
      <c r="F11" s="45"/>
    </row>
    <row r="12" spans="2:26" ht="42.9" customHeight="1" thickBot="1" x14ac:dyDescent="0.35">
      <c r="B12" s="107" t="s">
        <v>10</v>
      </c>
      <c r="C12" s="108"/>
      <c r="D12" s="107" t="s">
        <v>11</v>
      </c>
      <c r="E12" s="108"/>
      <c r="F12" s="46"/>
    </row>
    <row r="13" spans="2:26" ht="15.65" thickBot="1" x14ac:dyDescent="0.35"/>
    <row r="14" spans="2:26" x14ac:dyDescent="0.3">
      <c r="B14" s="15" t="s">
        <v>12</v>
      </c>
      <c r="C14" s="15"/>
      <c r="D14" s="100" t="s">
        <v>13</v>
      </c>
      <c r="E14" s="17"/>
      <c r="F14" s="17"/>
      <c r="G14" s="15"/>
      <c r="H14" s="15"/>
    </row>
    <row r="15" spans="2:26" x14ac:dyDescent="0.3">
      <c r="B15" s="15"/>
      <c r="C15" s="15"/>
      <c r="D15" s="15"/>
      <c r="E15" s="15"/>
      <c r="F15" s="17"/>
      <c r="G15" s="15"/>
      <c r="H15" s="15"/>
      <c r="I15" s="5"/>
      <c r="J15" s="5"/>
      <c r="K15" s="5"/>
    </row>
    <row r="16" spans="2:26" x14ac:dyDescent="0.3">
      <c r="B16" s="15" t="s">
        <v>14</v>
      </c>
      <c r="C16" s="15"/>
      <c r="D16" s="100" t="s">
        <v>15</v>
      </c>
      <c r="E16" s="17"/>
      <c r="F16" s="17"/>
      <c r="G16" s="15"/>
      <c r="H16" s="15"/>
    </row>
    <row r="17" spans="2:8" x14ac:dyDescent="0.3">
      <c r="B17" s="15"/>
      <c r="C17" s="15"/>
      <c r="D17" s="18"/>
      <c r="E17" s="17"/>
      <c r="F17" s="17"/>
      <c r="G17" s="15"/>
      <c r="H17" s="15"/>
    </row>
    <row r="18" spans="2:8" x14ac:dyDescent="0.3">
      <c r="B18" s="19" t="s">
        <v>16</v>
      </c>
      <c r="C18" s="15"/>
      <c r="D18" s="15"/>
      <c r="E18" s="15"/>
      <c r="F18" s="15"/>
      <c r="G18" s="15"/>
      <c r="H18" s="15"/>
    </row>
    <row r="19" spans="2:8" x14ac:dyDescent="0.3">
      <c r="B19" s="20" t="s">
        <v>17</v>
      </c>
      <c r="C19" s="19"/>
      <c r="D19" s="19"/>
      <c r="E19" s="19"/>
      <c r="F19" s="19"/>
      <c r="G19" s="19"/>
      <c r="H19" s="19"/>
    </row>
    <row r="20" spans="2:8" x14ac:dyDescent="0.3">
      <c r="B20" s="15"/>
      <c r="C20" s="15"/>
      <c r="D20" s="15"/>
      <c r="E20" s="15"/>
      <c r="F20" s="15"/>
      <c r="G20" s="15"/>
      <c r="H20" s="15"/>
    </row>
    <row r="21" spans="2:8" x14ac:dyDescent="0.3">
      <c r="B21" s="15" t="s">
        <v>18</v>
      </c>
      <c r="C21" s="15"/>
      <c r="D21" s="15"/>
      <c r="E21" s="15"/>
      <c r="F21" s="15"/>
      <c r="G21" s="15"/>
      <c r="H21" s="15"/>
    </row>
    <row r="22" spans="2:8" ht="16" customHeight="1" x14ac:dyDescent="0.3">
      <c r="B22" s="21" t="s">
        <v>19</v>
      </c>
      <c r="C22" s="15"/>
      <c r="D22" s="15"/>
      <c r="E22" s="15"/>
      <c r="F22" s="15"/>
      <c r="G22" s="15"/>
      <c r="H22" s="15"/>
    </row>
    <row r="23" spans="2:8" x14ac:dyDescent="0.3">
      <c r="B23" s="15"/>
      <c r="C23" s="15"/>
      <c r="D23" s="15"/>
      <c r="E23" s="15"/>
      <c r="F23" s="15"/>
      <c r="G23" s="15"/>
      <c r="H23" s="15"/>
    </row>
    <row r="24" spans="2:8" x14ac:dyDescent="0.3">
      <c r="B24" s="15" t="s">
        <v>20</v>
      </c>
      <c r="C24" s="17"/>
      <c r="D24" s="17"/>
      <c r="E24" s="15"/>
      <c r="F24" s="15"/>
      <c r="G24" s="15"/>
      <c r="H24" s="15"/>
    </row>
    <row r="25" spans="2:8" x14ac:dyDescent="0.3">
      <c r="B25" s="15"/>
      <c r="C25" s="17"/>
      <c r="D25" s="17"/>
      <c r="E25" s="15"/>
      <c r="F25" s="15"/>
      <c r="G25" s="15"/>
      <c r="H25" s="15"/>
    </row>
    <row r="26" spans="2:8" x14ac:dyDescent="0.3">
      <c r="B26" s="15" t="s">
        <v>21</v>
      </c>
      <c r="C26" s="15"/>
      <c r="D26" s="15"/>
      <c r="E26" s="15"/>
      <c r="F26" s="15"/>
      <c r="G26" s="15"/>
      <c r="H26" s="15"/>
    </row>
    <row r="27" spans="2:8" x14ac:dyDescent="0.3">
      <c r="B27" s="21" t="s">
        <v>22</v>
      </c>
      <c r="C27" s="15"/>
      <c r="D27" s="15"/>
      <c r="E27" s="15"/>
      <c r="F27" s="15"/>
      <c r="G27" s="15"/>
      <c r="H27" s="15"/>
    </row>
    <row r="28" spans="2:8" x14ac:dyDescent="0.3">
      <c r="B28" s="21"/>
      <c r="C28" s="15"/>
      <c r="D28" s="15"/>
      <c r="E28" s="15"/>
      <c r="F28" s="15"/>
      <c r="G28" s="15"/>
      <c r="H28" s="15"/>
    </row>
    <row r="29" spans="2:8" x14ac:dyDescent="0.3">
      <c r="B29" s="19" t="s">
        <v>23</v>
      </c>
      <c r="C29" s="15"/>
      <c r="D29" s="15"/>
      <c r="E29" s="15"/>
      <c r="F29" s="15"/>
      <c r="G29" s="15"/>
      <c r="H29" s="15"/>
    </row>
    <row r="30" spans="2:8" x14ac:dyDescent="0.3">
      <c r="B30" s="19"/>
      <c r="C30" s="15"/>
      <c r="D30" s="15"/>
      <c r="E30" s="15"/>
      <c r="F30" s="15"/>
      <c r="G30" s="15"/>
      <c r="H30" s="15"/>
    </row>
    <row r="31" spans="2:8" ht="15.65" thickBot="1" x14ac:dyDescent="0.35">
      <c r="B31" s="19" t="s">
        <v>24</v>
      </c>
      <c r="C31" s="15"/>
      <c r="D31" s="15"/>
      <c r="E31" s="15"/>
      <c r="F31" s="15"/>
      <c r="G31" s="15"/>
      <c r="H31" s="15"/>
    </row>
    <row r="32" spans="2:8" ht="15.65" thickBot="1" x14ac:dyDescent="0.35">
      <c r="B32" s="15" t="s">
        <v>25</v>
      </c>
      <c r="C32" s="15"/>
      <c r="D32" s="15"/>
      <c r="E32" s="22"/>
      <c r="F32" s="15"/>
      <c r="G32" s="15"/>
      <c r="H32" s="15"/>
    </row>
    <row r="33" spans="2:8" x14ac:dyDescent="0.3">
      <c r="B33" s="15" t="s">
        <v>26</v>
      </c>
      <c r="C33" s="15"/>
      <c r="D33" s="15"/>
      <c r="E33" s="15"/>
      <c r="F33" s="15"/>
      <c r="G33" s="15"/>
      <c r="H33" s="15"/>
    </row>
    <row r="34" spans="2:8" x14ac:dyDescent="0.3">
      <c r="B34" s="15"/>
      <c r="C34" s="15"/>
      <c r="D34" s="15"/>
      <c r="E34" s="15"/>
      <c r="F34" s="15"/>
      <c r="G34" s="15"/>
      <c r="H34" s="15"/>
    </row>
    <row r="35" spans="2:8" x14ac:dyDescent="0.3">
      <c r="B35" s="15" t="s">
        <v>27</v>
      </c>
      <c r="C35" s="15"/>
      <c r="D35" s="15"/>
      <c r="E35" s="15"/>
      <c r="F35" s="15"/>
      <c r="G35" s="15"/>
      <c r="H35" s="15"/>
    </row>
    <row r="36" spans="2:8" x14ac:dyDescent="0.3">
      <c r="B36" s="15" t="s">
        <v>28</v>
      </c>
      <c r="C36" s="15"/>
      <c r="D36" s="15"/>
      <c r="E36" s="15"/>
      <c r="F36" s="15"/>
      <c r="G36" s="15"/>
      <c r="H36" s="15"/>
    </row>
    <row r="37" spans="2:8" x14ac:dyDescent="0.3">
      <c r="B37" s="15"/>
      <c r="C37" s="15"/>
      <c r="D37" s="15"/>
      <c r="E37" s="15"/>
      <c r="F37" s="15"/>
      <c r="G37" s="15"/>
      <c r="H37" s="15"/>
    </row>
    <row r="38" spans="2:8" x14ac:dyDescent="0.3">
      <c r="B38" s="15" t="s">
        <v>29</v>
      </c>
      <c r="C38" s="15"/>
      <c r="D38" s="15"/>
      <c r="E38" s="15"/>
      <c r="F38" s="15"/>
      <c r="G38" s="15"/>
      <c r="H38" s="15"/>
    </row>
    <row r="39" spans="2:8" x14ac:dyDescent="0.3">
      <c r="B39" s="15" t="s">
        <v>30</v>
      </c>
      <c r="C39" s="15"/>
      <c r="D39" s="15"/>
      <c r="E39" s="15"/>
      <c r="F39" s="15"/>
      <c r="G39" s="15"/>
      <c r="H39" s="15"/>
    </row>
    <row r="41" spans="2:8" x14ac:dyDescent="0.3">
      <c r="B41" s="15" t="s">
        <v>31</v>
      </c>
    </row>
    <row r="43" spans="2:8" s="49" customFormat="1" x14ac:dyDescent="0.3">
      <c r="B43" s="53" t="s">
        <v>32</v>
      </c>
      <c r="C43" s="125" t="s">
        <v>33</v>
      </c>
      <c r="D43" s="125"/>
      <c r="E43" s="125"/>
      <c r="F43" s="125"/>
    </row>
    <row r="44" spans="2:8" s="52" customFormat="1" ht="57.6" x14ac:dyDescent="0.3">
      <c r="B44" s="54" t="s">
        <v>34</v>
      </c>
      <c r="C44" s="123" t="s">
        <v>35</v>
      </c>
      <c r="D44" s="123"/>
      <c r="E44" s="123"/>
      <c r="F44" s="123"/>
    </row>
    <row r="45" spans="2:8" s="52" customFormat="1" ht="43.2" x14ac:dyDescent="0.3">
      <c r="B45" s="55" t="s">
        <v>36</v>
      </c>
      <c r="C45" s="124" t="s">
        <v>37</v>
      </c>
      <c r="D45" s="124"/>
      <c r="E45" s="124"/>
      <c r="F45" s="124"/>
    </row>
    <row r="46" spans="2:8" s="52" customFormat="1" ht="118.35" customHeight="1" x14ac:dyDescent="0.3">
      <c r="B46" s="54" t="s">
        <v>38</v>
      </c>
      <c r="C46" s="123" t="s">
        <v>39</v>
      </c>
      <c r="D46" s="123"/>
      <c r="E46" s="123"/>
      <c r="F46" s="123"/>
    </row>
    <row r="47" spans="2:8" s="52" customFormat="1" ht="105.2" customHeight="1" x14ac:dyDescent="0.3">
      <c r="B47" s="55" t="s">
        <v>40</v>
      </c>
      <c r="C47" s="124" t="s">
        <v>41</v>
      </c>
      <c r="D47" s="124"/>
      <c r="E47" s="124"/>
      <c r="F47" s="124"/>
    </row>
    <row r="48" spans="2:8" s="52" customFormat="1" ht="28.8" x14ac:dyDescent="0.3">
      <c r="B48" s="54" t="s">
        <v>42</v>
      </c>
      <c r="C48" s="123" t="s">
        <v>43</v>
      </c>
      <c r="D48" s="123"/>
      <c r="E48" s="123"/>
      <c r="F48" s="123"/>
    </row>
    <row r="49" spans="2:6" s="52" customFormat="1" x14ac:dyDescent="0.3">
      <c r="B49" s="55" t="s">
        <v>44</v>
      </c>
      <c r="C49" s="124" t="s">
        <v>45</v>
      </c>
      <c r="D49" s="124"/>
      <c r="E49" s="124"/>
      <c r="F49" s="124"/>
    </row>
    <row r="50" spans="2:6" s="52" customFormat="1" ht="43.2" x14ac:dyDescent="0.3">
      <c r="B50" s="54" t="s">
        <v>46</v>
      </c>
      <c r="C50" s="123" t="s">
        <v>47</v>
      </c>
      <c r="D50" s="123"/>
      <c r="E50" s="123"/>
      <c r="F50" s="123"/>
    </row>
    <row r="51" spans="2:6" s="52" customFormat="1" ht="76.400000000000006" customHeight="1" x14ac:dyDescent="0.3">
      <c r="B51" s="55" t="s">
        <v>48</v>
      </c>
      <c r="C51" s="124" t="s">
        <v>49</v>
      </c>
      <c r="D51" s="124"/>
      <c r="E51" s="124"/>
      <c r="F51" s="124"/>
    </row>
    <row r="52" spans="2:6" s="52" customFormat="1" x14ac:dyDescent="0.3">
      <c r="B52" s="54" t="s">
        <v>50</v>
      </c>
      <c r="C52" s="123" t="s">
        <v>51</v>
      </c>
      <c r="D52" s="123"/>
      <c r="E52" s="123"/>
      <c r="F52" s="123"/>
    </row>
    <row r="53" spans="2:6" s="52" customFormat="1" ht="28.8" x14ac:dyDescent="0.3">
      <c r="B53" s="55" t="s">
        <v>52</v>
      </c>
      <c r="C53" s="124" t="s">
        <v>53</v>
      </c>
      <c r="D53" s="124"/>
      <c r="E53" s="124"/>
      <c r="F53" s="124"/>
    </row>
    <row r="54" spans="2:6" s="52" customFormat="1" ht="28.8" x14ac:dyDescent="0.3">
      <c r="B54" s="54" t="s">
        <v>54</v>
      </c>
      <c r="C54" s="123" t="s">
        <v>55</v>
      </c>
      <c r="D54" s="123"/>
      <c r="E54" s="123"/>
      <c r="F54" s="123"/>
    </row>
    <row r="55" spans="2:6" s="52" customFormat="1" ht="28.8" x14ac:dyDescent="0.3">
      <c r="B55" s="55" t="s">
        <v>56</v>
      </c>
      <c r="C55" s="124" t="s">
        <v>57</v>
      </c>
      <c r="D55" s="124"/>
      <c r="E55" s="124"/>
      <c r="F55" s="124"/>
    </row>
    <row r="56" spans="2:6" s="52" customFormat="1" ht="43.2" x14ac:dyDescent="0.3">
      <c r="B56" s="54" t="s">
        <v>58</v>
      </c>
      <c r="C56" s="123" t="s">
        <v>59</v>
      </c>
      <c r="D56" s="123"/>
      <c r="E56" s="123"/>
      <c r="F56" s="123"/>
    </row>
    <row r="57" spans="2:6" s="52" customFormat="1" x14ac:dyDescent="0.3">
      <c r="B57" s="55" t="s">
        <v>60</v>
      </c>
      <c r="C57" s="124" t="s">
        <v>61</v>
      </c>
      <c r="D57" s="124"/>
      <c r="E57" s="124"/>
      <c r="F57" s="124"/>
    </row>
    <row r="58" spans="2:6" s="52" customFormat="1" x14ac:dyDescent="0.3">
      <c r="B58" s="54" t="s">
        <v>62</v>
      </c>
      <c r="C58" s="123" t="s">
        <v>63</v>
      </c>
      <c r="D58" s="123"/>
      <c r="E58" s="123"/>
      <c r="F58" s="123"/>
    </row>
    <row r="59" spans="2:6" s="52" customFormat="1" x14ac:dyDescent="0.3">
      <c r="B59" s="55" t="s">
        <v>64</v>
      </c>
      <c r="C59" s="124" t="s">
        <v>65</v>
      </c>
      <c r="D59" s="124"/>
      <c r="E59" s="124"/>
      <c r="F59" s="124"/>
    </row>
    <row r="60" spans="2:6" s="52" customFormat="1" ht="28.8" x14ac:dyDescent="0.3">
      <c r="B60" s="54" t="s">
        <v>66</v>
      </c>
      <c r="C60" s="123" t="s">
        <v>67</v>
      </c>
      <c r="D60" s="123"/>
      <c r="E60" s="123"/>
      <c r="F60" s="123"/>
    </row>
    <row r="61" spans="2:6" s="52" customFormat="1" ht="28.8" x14ac:dyDescent="0.3">
      <c r="B61" s="55" t="s">
        <v>68</v>
      </c>
      <c r="C61" s="124" t="s">
        <v>69</v>
      </c>
      <c r="D61" s="124"/>
      <c r="E61" s="124"/>
      <c r="F61" s="124"/>
    </row>
    <row r="62" spans="2:6" s="52" customFormat="1" ht="47.45" customHeight="1" x14ac:dyDescent="0.3">
      <c r="B62" s="54" t="s">
        <v>70</v>
      </c>
      <c r="C62" s="123" t="s">
        <v>71</v>
      </c>
      <c r="D62" s="123"/>
      <c r="E62" s="123"/>
      <c r="F62" s="123"/>
    </row>
    <row r="63" spans="2:6" s="52" customFormat="1" ht="43.2" x14ac:dyDescent="0.3">
      <c r="B63" s="55" t="s">
        <v>72</v>
      </c>
      <c r="C63" s="124" t="s">
        <v>73</v>
      </c>
      <c r="D63" s="124"/>
      <c r="E63" s="124"/>
      <c r="F63" s="124"/>
    </row>
    <row r="64" spans="2:6" s="52" customFormat="1" ht="45.25" customHeight="1" x14ac:dyDescent="0.3">
      <c r="B64" s="54" t="s">
        <v>74</v>
      </c>
      <c r="C64" s="123" t="s">
        <v>75</v>
      </c>
      <c r="D64" s="123"/>
      <c r="E64" s="123"/>
      <c r="F64" s="123"/>
    </row>
    <row r="65" spans="2:2" x14ac:dyDescent="0.3">
      <c r="B65" s="48"/>
    </row>
    <row r="66" spans="2:2" x14ac:dyDescent="0.3">
      <c r="B66" s="48"/>
    </row>
    <row r="67" spans="2:2" x14ac:dyDescent="0.3">
      <c r="B67" s="48"/>
    </row>
    <row r="68" spans="2:2" x14ac:dyDescent="0.3">
      <c r="B68" s="48"/>
    </row>
  </sheetData>
  <mergeCells count="30">
    <mergeCell ref="C64:F64"/>
    <mergeCell ref="C56:F56"/>
    <mergeCell ref="C57:F57"/>
    <mergeCell ref="C58:F58"/>
    <mergeCell ref="C59:F59"/>
    <mergeCell ref="C60:F60"/>
    <mergeCell ref="C61:F61"/>
    <mergeCell ref="C63:F63"/>
    <mergeCell ref="C43:F43"/>
    <mergeCell ref="C44:F44"/>
    <mergeCell ref="C45:F45"/>
    <mergeCell ref="C46:F46"/>
    <mergeCell ref="C47:F47"/>
    <mergeCell ref="C48:F48"/>
    <mergeCell ref="C49:F49"/>
    <mergeCell ref="C50:F50"/>
    <mergeCell ref="C51:F51"/>
    <mergeCell ref="C62:F62"/>
    <mergeCell ref="C52:F52"/>
    <mergeCell ref="C53:F53"/>
    <mergeCell ref="C54:F54"/>
    <mergeCell ref="C55:F55"/>
    <mergeCell ref="B12:C12"/>
    <mergeCell ref="D12:E12"/>
    <mergeCell ref="B2:F3"/>
    <mergeCell ref="H2:H6"/>
    <mergeCell ref="C4:F4"/>
    <mergeCell ref="C5:F5"/>
    <mergeCell ref="B11:C11"/>
    <mergeCell ref="D11:E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13"/>
  <sheetViews>
    <sheetView showGridLines="0" workbookViewId="0">
      <selection activeCell="B7" sqref="B7"/>
    </sheetView>
  </sheetViews>
  <sheetFormatPr defaultRowHeight="15.05" x14ac:dyDescent="0.3"/>
  <cols>
    <col min="2" max="2" width="45.5546875" customWidth="1"/>
  </cols>
  <sheetData>
    <row r="1" spans="2:2" ht="20.7" x14ac:dyDescent="0.35">
      <c r="B1" s="7" t="s">
        <v>76</v>
      </c>
    </row>
    <row r="3" spans="2:2" ht="15.65" x14ac:dyDescent="0.3">
      <c r="B3" s="8" t="s">
        <v>77</v>
      </c>
    </row>
    <row r="4" spans="2:2" ht="15.65" x14ac:dyDescent="0.3">
      <c r="B4" s="9" t="s">
        <v>78</v>
      </c>
    </row>
    <row r="5" spans="2:2" ht="15.65" x14ac:dyDescent="0.3">
      <c r="B5" s="9" t="s">
        <v>79</v>
      </c>
    </row>
    <row r="6" spans="2:2" ht="15.65" x14ac:dyDescent="0.3">
      <c r="B6" s="9" t="s">
        <v>80</v>
      </c>
    </row>
    <row r="7" spans="2:2" ht="15.65" x14ac:dyDescent="0.3">
      <c r="B7" s="9" t="s">
        <v>81</v>
      </c>
    </row>
    <row r="8" spans="2:2" ht="15.65" x14ac:dyDescent="0.3">
      <c r="B8" s="9" t="s">
        <v>82</v>
      </c>
    </row>
    <row r="9" spans="2:2" ht="15.65" x14ac:dyDescent="0.3">
      <c r="B9" s="9" t="s">
        <v>83</v>
      </c>
    </row>
    <row r="10" spans="2:2" ht="15.65" x14ac:dyDescent="0.3">
      <c r="B10" s="9" t="s">
        <v>84</v>
      </c>
    </row>
    <row r="11" spans="2:2" ht="15.65" x14ac:dyDescent="0.3">
      <c r="B11" s="9" t="s">
        <v>85</v>
      </c>
    </row>
    <row r="12" spans="2:2" ht="15.65" x14ac:dyDescent="0.3">
      <c r="B12" s="9" t="s">
        <v>86</v>
      </c>
    </row>
    <row r="13" spans="2:2" ht="15.65" x14ac:dyDescent="0.3">
      <c r="B13" s="9" t="s">
        <v>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F2DF2-8ABF-40DB-8FD5-61B0ED3C6354}">
  <sheetPr>
    <pageSetUpPr fitToPage="1"/>
  </sheetPr>
  <dimension ref="B1:J40"/>
  <sheetViews>
    <sheetView showGridLines="0" zoomScale="60" zoomScaleNormal="60" workbookViewId="0">
      <selection activeCell="D23" sqref="D23"/>
    </sheetView>
  </sheetViews>
  <sheetFormatPr defaultColWidth="8.6640625" defaultRowHeight="15.05" x14ac:dyDescent="0.3"/>
  <cols>
    <col min="1" max="1" width="3.6640625" style="56" customWidth="1"/>
    <col min="2" max="9" width="35.6640625" style="56" customWidth="1"/>
    <col min="10" max="10" width="24.44140625" style="56" customWidth="1"/>
    <col min="11" max="16384" width="8.6640625" style="56"/>
  </cols>
  <sheetData>
    <row r="1" spans="2:10" ht="15.65" thickBot="1" x14ac:dyDescent="0.35"/>
    <row r="2" spans="2:10" ht="24.9" customHeight="1" x14ac:dyDescent="0.3">
      <c r="B2" s="109" t="s">
        <v>88</v>
      </c>
      <c r="C2" s="110"/>
      <c r="D2" s="111"/>
      <c r="F2" s="126"/>
      <c r="G2" s="126"/>
      <c r="H2" s="126"/>
    </row>
    <row r="3" spans="2:10" ht="24.9" customHeight="1" thickBot="1" x14ac:dyDescent="0.35">
      <c r="B3" s="112"/>
      <c r="C3" s="113"/>
      <c r="D3" s="114"/>
      <c r="F3" s="79"/>
      <c r="G3" s="79"/>
      <c r="H3" s="79"/>
    </row>
    <row r="4" spans="2:10" ht="21.3" thickBot="1" x14ac:dyDescent="0.35">
      <c r="B4" s="13" t="s">
        <v>3</v>
      </c>
      <c r="C4" s="116" t="s">
        <v>4</v>
      </c>
      <c r="D4" s="118"/>
      <c r="E4" s="5"/>
      <c r="F4" s="79"/>
      <c r="G4" s="79"/>
      <c r="H4" s="79"/>
      <c r="J4" s="2"/>
    </row>
    <row r="5" spans="2:10" ht="21.3" thickBot="1" x14ac:dyDescent="0.35">
      <c r="B5" s="14" t="s">
        <v>5</v>
      </c>
      <c r="C5" s="116" t="s">
        <v>170</v>
      </c>
      <c r="D5" s="118"/>
      <c r="E5" s="5"/>
      <c r="F5" s="2"/>
      <c r="G5" s="2"/>
      <c r="H5" s="2"/>
      <c r="J5" s="2"/>
    </row>
    <row r="6" spans="2:10" ht="20.7" x14ac:dyDescent="0.3">
      <c r="B6" s="24"/>
      <c r="C6" s="25"/>
      <c r="D6" s="25"/>
      <c r="E6" s="5"/>
      <c r="F6" s="5"/>
      <c r="G6" s="2"/>
      <c r="J6" s="2"/>
    </row>
    <row r="7" spans="2:10" ht="15.65" x14ac:dyDescent="0.3">
      <c r="B7" s="97" t="s">
        <v>89</v>
      </c>
      <c r="C7" s="97"/>
      <c r="D7" s="2"/>
      <c r="E7" s="5"/>
      <c r="F7" s="2"/>
      <c r="G7" s="2"/>
      <c r="H7" s="2"/>
      <c r="I7" s="2"/>
      <c r="J7" s="2"/>
    </row>
    <row r="8" spans="2:10" ht="15.65" x14ac:dyDescent="0.3">
      <c r="B8" s="68" t="s">
        <v>90</v>
      </c>
      <c r="C8" s="104" t="s">
        <v>170</v>
      </c>
      <c r="D8" s="2"/>
      <c r="E8" s="5"/>
      <c r="F8" s="2"/>
      <c r="G8" s="2"/>
      <c r="H8" s="2"/>
      <c r="I8" s="2"/>
      <c r="J8" s="2"/>
    </row>
    <row r="9" spans="2:10" ht="30.05" x14ac:dyDescent="0.3">
      <c r="B9" s="78" t="s">
        <v>91</v>
      </c>
      <c r="C9" s="103" t="s">
        <v>199</v>
      </c>
      <c r="D9" s="105"/>
      <c r="E9" s="105"/>
      <c r="F9" s="105"/>
      <c r="G9" s="106"/>
      <c r="H9" s="2"/>
      <c r="I9" s="2"/>
      <c r="J9" s="2"/>
    </row>
    <row r="10" spans="2:10" x14ac:dyDescent="0.3">
      <c r="B10" s="2"/>
      <c r="C10" s="2"/>
      <c r="D10" s="2"/>
      <c r="E10" s="2"/>
      <c r="F10" s="2"/>
      <c r="G10" s="2"/>
      <c r="H10" s="2"/>
      <c r="I10" s="2"/>
      <c r="J10" s="2"/>
    </row>
    <row r="11" spans="2:10" ht="16.45" customHeight="1" x14ac:dyDescent="0.3">
      <c r="B11" s="128" t="s">
        <v>92</v>
      </c>
      <c r="C11" s="129"/>
      <c r="D11" s="130"/>
      <c r="E11" s="99" t="s">
        <v>93</v>
      </c>
      <c r="F11" s="127" t="s">
        <v>94</v>
      </c>
      <c r="G11" s="127"/>
      <c r="H11" s="57"/>
    </row>
    <row r="12" spans="2:10" ht="65.150000000000006" customHeight="1" x14ac:dyDescent="0.3">
      <c r="B12" s="81" t="s">
        <v>95</v>
      </c>
      <c r="C12" s="81" t="s">
        <v>96</v>
      </c>
      <c r="D12" s="81" t="s">
        <v>97</v>
      </c>
      <c r="E12" s="81" t="s">
        <v>98</v>
      </c>
      <c r="F12" s="81" t="s">
        <v>99</v>
      </c>
      <c r="G12" s="81" t="s">
        <v>100</v>
      </c>
      <c r="H12" s="26"/>
    </row>
    <row r="13" spans="2:10" ht="31.3" x14ac:dyDescent="0.3">
      <c r="B13" s="11" t="s">
        <v>200</v>
      </c>
      <c r="C13" s="11"/>
      <c r="D13" s="11"/>
      <c r="E13" s="11"/>
      <c r="F13" s="11"/>
      <c r="G13" s="11"/>
      <c r="H13" s="58"/>
    </row>
    <row r="14" spans="2:10" ht="15.65" x14ac:dyDescent="0.3">
      <c r="B14" s="10"/>
      <c r="C14" s="10"/>
      <c r="D14" s="10"/>
      <c r="E14" s="10"/>
      <c r="F14" s="10"/>
      <c r="G14" s="10"/>
      <c r="H14" s="58"/>
    </row>
    <row r="15" spans="2:10" ht="15.65" x14ac:dyDescent="0.3">
      <c r="B15" s="10"/>
      <c r="C15" s="10"/>
      <c r="D15" s="10"/>
      <c r="E15" s="10"/>
      <c r="F15" s="10"/>
      <c r="G15" s="10"/>
      <c r="H15" s="58"/>
    </row>
    <row r="16" spans="2:10" ht="15.65" x14ac:dyDescent="0.3">
      <c r="B16" s="10"/>
      <c r="C16" s="10"/>
      <c r="D16" s="10"/>
      <c r="E16" s="10"/>
      <c r="F16" s="10"/>
      <c r="G16" s="10"/>
      <c r="H16" s="58"/>
    </row>
    <row r="17" spans="2:10" ht="15.65" x14ac:dyDescent="0.3">
      <c r="B17" s="10"/>
      <c r="C17" s="10"/>
      <c r="D17" s="10"/>
      <c r="E17" s="10"/>
      <c r="F17" s="10"/>
      <c r="G17" s="10"/>
      <c r="H17" s="58"/>
    </row>
    <row r="18" spans="2:10" ht="15.65" x14ac:dyDescent="0.3">
      <c r="B18" s="10"/>
      <c r="C18" s="10"/>
      <c r="D18" s="10"/>
      <c r="E18" s="10"/>
      <c r="F18" s="10"/>
      <c r="G18" s="10"/>
      <c r="H18" s="58"/>
    </row>
    <row r="19" spans="2:10" ht="15.65" x14ac:dyDescent="0.3">
      <c r="B19" s="10"/>
      <c r="C19" s="10"/>
      <c r="D19" s="10"/>
      <c r="E19" s="10"/>
      <c r="F19" s="10"/>
      <c r="G19" s="10"/>
      <c r="H19" s="58"/>
    </row>
    <row r="20" spans="2:10" ht="15.65" x14ac:dyDescent="0.3">
      <c r="B20" s="10"/>
      <c r="C20" s="10"/>
      <c r="D20" s="10"/>
      <c r="E20" s="10"/>
      <c r="F20" s="10"/>
      <c r="G20" s="10"/>
      <c r="H20" s="58"/>
    </row>
    <row r="21" spans="2:10" ht="15.65" x14ac:dyDescent="0.3">
      <c r="B21" s="10"/>
      <c r="C21" s="10"/>
      <c r="D21" s="10"/>
      <c r="E21" s="10"/>
      <c r="F21" s="10"/>
      <c r="G21" s="10"/>
      <c r="H21" s="58"/>
    </row>
    <row r="22" spans="2:10" ht="15.65" x14ac:dyDescent="0.3">
      <c r="B22" s="10"/>
      <c r="C22" s="10"/>
      <c r="D22" s="10"/>
      <c r="E22" s="10"/>
      <c r="F22" s="10"/>
      <c r="G22" s="10"/>
      <c r="H22" s="58"/>
    </row>
    <row r="23" spans="2:10" ht="28.2" customHeight="1" x14ac:dyDescent="0.3">
      <c r="B23" s="2"/>
      <c r="C23" s="2"/>
      <c r="D23" s="2"/>
      <c r="E23" s="2"/>
      <c r="F23" s="2"/>
      <c r="G23" s="2"/>
      <c r="H23" s="2"/>
      <c r="I23" s="2"/>
      <c r="J23" s="2"/>
    </row>
    <row r="24" spans="2:10" ht="28.2" customHeight="1" x14ac:dyDescent="0.3">
      <c r="B24" s="2"/>
      <c r="C24" s="2"/>
      <c r="D24" s="2"/>
      <c r="E24" s="2"/>
      <c r="F24" s="2"/>
      <c r="G24" s="2"/>
      <c r="H24" s="2"/>
      <c r="I24" s="2"/>
      <c r="J24" s="2"/>
    </row>
    <row r="25" spans="2:10" ht="28.2" customHeight="1" x14ac:dyDescent="0.3">
      <c r="B25" s="2"/>
      <c r="C25" s="2"/>
      <c r="D25" s="2"/>
      <c r="E25" s="2"/>
      <c r="F25" s="2"/>
      <c r="G25" s="2"/>
      <c r="H25" s="2"/>
      <c r="I25" s="2"/>
      <c r="J25" s="2"/>
    </row>
    <row r="26" spans="2:10" ht="28.2" customHeight="1" x14ac:dyDescent="0.3">
      <c r="B26" s="2"/>
      <c r="C26" s="2"/>
      <c r="D26" s="2"/>
      <c r="E26" s="2"/>
      <c r="F26" s="2"/>
      <c r="G26" s="2"/>
      <c r="H26" s="2"/>
      <c r="I26" s="2"/>
      <c r="J26" s="2"/>
    </row>
    <row r="27" spans="2:10" ht="28.2" customHeight="1" x14ac:dyDescent="0.3">
      <c r="B27" s="2"/>
      <c r="C27" s="2"/>
      <c r="D27" s="2"/>
      <c r="E27" s="2"/>
      <c r="F27" s="2"/>
      <c r="G27" s="2"/>
      <c r="H27" s="2"/>
      <c r="I27" s="2"/>
      <c r="J27" s="2"/>
    </row>
    <row r="28" spans="2:10" ht="28.2" customHeight="1" x14ac:dyDescent="0.3">
      <c r="B28" s="2"/>
      <c r="C28" s="2"/>
      <c r="D28" s="2"/>
      <c r="E28" s="2"/>
      <c r="F28" s="2"/>
      <c r="G28" s="2"/>
      <c r="H28" s="2"/>
      <c r="I28" s="2"/>
      <c r="J28" s="2"/>
    </row>
    <row r="29" spans="2:10" ht="28.2" customHeight="1" x14ac:dyDescent="0.3">
      <c r="B29" s="2"/>
      <c r="C29" s="2"/>
      <c r="D29" s="2"/>
      <c r="E29" s="2"/>
      <c r="F29" s="2"/>
      <c r="G29" s="2"/>
      <c r="H29" s="2"/>
      <c r="I29" s="2"/>
      <c r="J29" s="2"/>
    </row>
    <row r="30" spans="2:10" ht="28.2" customHeight="1" x14ac:dyDescent="0.3">
      <c r="B30" s="2"/>
      <c r="C30" s="2"/>
      <c r="D30" s="2"/>
      <c r="E30" s="2"/>
      <c r="F30" s="2"/>
      <c r="G30" s="2"/>
      <c r="H30" s="2"/>
      <c r="I30" s="2"/>
      <c r="J30" s="2"/>
    </row>
    <row r="31" spans="2:10" ht="28.2" customHeight="1" x14ac:dyDescent="0.3">
      <c r="B31" s="2"/>
      <c r="C31" s="2"/>
      <c r="D31" s="2"/>
      <c r="E31" s="2"/>
      <c r="F31" s="2"/>
      <c r="G31" s="2"/>
      <c r="H31" s="2"/>
      <c r="I31" s="2"/>
      <c r="J31" s="2"/>
    </row>
    <row r="32" spans="2:10" ht="28.2" customHeight="1" x14ac:dyDescent="0.3">
      <c r="B32" s="2"/>
      <c r="C32" s="2"/>
      <c r="D32" s="2"/>
      <c r="E32" s="2"/>
      <c r="F32" s="2"/>
      <c r="G32" s="2"/>
      <c r="H32" s="2"/>
      <c r="I32" s="2"/>
      <c r="J32" s="2"/>
    </row>
    <row r="33" spans="2:10" ht="28.2" customHeight="1" x14ac:dyDescent="0.3">
      <c r="B33" s="2"/>
      <c r="C33" s="2"/>
      <c r="D33" s="2"/>
      <c r="E33" s="2"/>
      <c r="F33" s="2"/>
      <c r="G33" s="2"/>
      <c r="H33" s="2"/>
      <c r="I33" s="2"/>
      <c r="J33" s="2"/>
    </row>
    <row r="34" spans="2:10" ht="28.2" customHeight="1" x14ac:dyDescent="0.3">
      <c r="B34" s="2"/>
      <c r="C34" s="2"/>
      <c r="D34" s="2"/>
      <c r="E34" s="2"/>
      <c r="F34" s="2"/>
      <c r="G34" s="2"/>
      <c r="H34" s="2"/>
      <c r="I34" s="2"/>
      <c r="J34" s="2"/>
    </row>
    <row r="35" spans="2:10" ht="28.2" customHeight="1" x14ac:dyDescent="0.3">
      <c r="B35" s="2"/>
      <c r="C35" s="2"/>
      <c r="D35" s="2"/>
      <c r="E35" s="2"/>
      <c r="F35" s="2"/>
      <c r="G35" s="2"/>
      <c r="H35" s="2"/>
      <c r="I35" s="2"/>
      <c r="J35" s="2"/>
    </row>
    <row r="36" spans="2:10" ht="28.2" customHeight="1" x14ac:dyDescent="0.3">
      <c r="B36" s="2"/>
      <c r="C36" s="2"/>
      <c r="D36" s="2"/>
      <c r="E36" s="2"/>
      <c r="F36" s="2"/>
      <c r="G36" s="2"/>
      <c r="H36" s="2"/>
      <c r="I36" s="2"/>
      <c r="J36" s="2"/>
    </row>
    <row r="37" spans="2:10" ht="28.2" customHeight="1" x14ac:dyDescent="0.3">
      <c r="B37" s="2"/>
      <c r="C37" s="2"/>
      <c r="D37" s="2"/>
      <c r="E37" s="2"/>
      <c r="F37" s="2"/>
      <c r="G37" s="2"/>
      <c r="H37" s="2"/>
      <c r="I37" s="2"/>
      <c r="J37" s="2"/>
    </row>
    <row r="38" spans="2:10" ht="28.2" customHeight="1" x14ac:dyDescent="0.3">
      <c r="B38" s="2"/>
      <c r="C38" s="2"/>
      <c r="D38" s="2"/>
      <c r="E38" s="2"/>
      <c r="F38" s="2"/>
      <c r="G38" s="2"/>
      <c r="H38" s="2"/>
      <c r="I38" s="2"/>
      <c r="J38" s="2"/>
    </row>
    <row r="39" spans="2:10" ht="28.2" customHeight="1" x14ac:dyDescent="0.3">
      <c r="B39" s="2"/>
      <c r="C39" s="2"/>
      <c r="D39" s="2"/>
      <c r="E39" s="2"/>
      <c r="F39" s="2"/>
      <c r="G39" s="2"/>
      <c r="H39" s="2"/>
      <c r="I39" s="2"/>
      <c r="J39" s="2"/>
    </row>
    <row r="40" spans="2:10" ht="28.2" customHeight="1" x14ac:dyDescent="0.3">
      <c r="B40" s="2"/>
      <c r="C40" s="2"/>
      <c r="D40" s="2"/>
      <c r="E40" s="2"/>
      <c r="F40" s="2"/>
      <c r="G40" s="2"/>
      <c r="H40" s="2"/>
      <c r="I40" s="2"/>
      <c r="J40" s="2"/>
    </row>
  </sheetData>
  <mergeCells count="6">
    <mergeCell ref="B2:D3"/>
    <mergeCell ref="F2:H2"/>
    <mergeCell ref="C4:D4"/>
    <mergeCell ref="C5:D5"/>
    <mergeCell ref="F11:G11"/>
    <mergeCell ref="B11:D11"/>
  </mergeCells>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04A37-0291-44ED-AF82-133A9B6DD227}">
  <sheetPr>
    <pageSetUpPr fitToPage="1"/>
  </sheetPr>
  <dimension ref="B1:L39"/>
  <sheetViews>
    <sheetView showGridLines="0" tabSelected="1" zoomScale="60" zoomScaleNormal="60" workbookViewId="0">
      <selection activeCell="G18" sqref="G18"/>
    </sheetView>
  </sheetViews>
  <sheetFormatPr defaultColWidth="8.6640625" defaultRowHeight="15.05" x14ac:dyDescent="0.3"/>
  <cols>
    <col min="1" max="1" width="3.6640625" style="47" customWidth="1"/>
    <col min="2" max="5" width="35.6640625" style="47" customWidth="1"/>
    <col min="6" max="6" width="3.6640625" style="47" customWidth="1"/>
    <col min="7" max="11" width="35.6640625" style="47" customWidth="1"/>
    <col min="12" max="12" width="11.33203125" style="47" customWidth="1"/>
    <col min="13" max="16384" width="8.6640625" style="47"/>
  </cols>
  <sheetData>
    <row r="1" spans="2:12" ht="15.65" thickBot="1" x14ac:dyDescent="0.35"/>
    <row r="2" spans="2:12" ht="24.9" customHeight="1" x14ac:dyDescent="0.3">
      <c r="B2" s="131" t="s">
        <v>101</v>
      </c>
      <c r="C2" s="132"/>
      <c r="D2" s="133"/>
    </row>
    <row r="3" spans="2:12" ht="24.9" customHeight="1" thickBot="1" x14ac:dyDescent="0.35">
      <c r="B3" s="134"/>
      <c r="C3" s="135"/>
      <c r="D3" s="136"/>
    </row>
    <row r="4" spans="2:12" ht="21.3" thickBot="1" x14ac:dyDescent="0.35">
      <c r="B4" s="28" t="s">
        <v>3</v>
      </c>
      <c r="C4" s="137" t="str">
        <f>'1) Associated companies'!C4:D4</f>
        <v>TF0006</v>
      </c>
      <c r="D4" s="138"/>
      <c r="F4" s="59"/>
      <c r="G4" s="36"/>
    </row>
    <row r="5" spans="2:12" ht="21.3" thickBot="1" x14ac:dyDescent="0.35">
      <c r="B5" s="30" t="s">
        <v>5</v>
      </c>
      <c r="C5" s="137" t="str">
        <f>'1) Associated companies'!C5:D5</f>
        <v>Duferco UK Ltd</v>
      </c>
      <c r="D5" s="138"/>
      <c r="F5" s="59"/>
      <c r="G5" s="36"/>
    </row>
    <row r="6" spans="2:12" ht="20.7" x14ac:dyDescent="0.3">
      <c r="B6" s="31"/>
      <c r="C6" s="32"/>
      <c r="D6" s="32"/>
      <c r="F6" s="59"/>
      <c r="G6" s="36"/>
    </row>
    <row r="7" spans="2:12" ht="20.7" x14ac:dyDescent="0.3">
      <c r="B7" s="31"/>
      <c r="C7" s="32"/>
      <c r="D7" s="32"/>
      <c r="F7" s="59"/>
      <c r="G7" s="36"/>
    </row>
    <row r="8" spans="2:12" ht="30.4" customHeight="1" x14ac:dyDescent="0.3">
      <c r="B8" s="127" t="s">
        <v>102</v>
      </c>
      <c r="C8" s="127"/>
      <c r="F8" s="59"/>
      <c r="G8" s="127" t="s">
        <v>103</v>
      </c>
      <c r="H8" s="127"/>
    </row>
    <row r="9" spans="2:12" x14ac:dyDescent="0.3">
      <c r="B9" s="81" t="s">
        <v>104</v>
      </c>
      <c r="C9" s="81" t="s">
        <v>105</v>
      </c>
      <c r="F9" s="36"/>
      <c r="G9" s="81" t="s">
        <v>106</v>
      </c>
      <c r="H9" s="81" t="s">
        <v>105</v>
      </c>
      <c r="I9" s="36"/>
      <c r="J9" s="36"/>
      <c r="K9" s="36"/>
      <c r="L9" s="36"/>
    </row>
    <row r="10" spans="2:12" x14ac:dyDescent="0.3">
      <c r="B10" s="10" t="s">
        <v>201</v>
      </c>
      <c r="C10" s="10">
        <v>2003</v>
      </c>
      <c r="F10" s="36"/>
      <c r="G10" s="10"/>
      <c r="H10" s="10"/>
      <c r="I10" s="36"/>
      <c r="J10" s="36"/>
      <c r="K10" s="36"/>
      <c r="L10" s="36"/>
    </row>
    <row r="11" spans="2:12" x14ac:dyDescent="0.3">
      <c r="B11" s="10" t="s">
        <v>202</v>
      </c>
      <c r="C11" s="10">
        <v>2009</v>
      </c>
      <c r="F11" s="36"/>
      <c r="G11" s="10"/>
      <c r="H11" s="10"/>
      <c r="I11" s="36"/>
      <c r="J11" s="36"/>
      <c r="K11" s="36"/>
      <c r="L11" s="36"/>
    </row>
    <row r="12" spans="2:12" x14ac:dyDescent="0.3">
      <c r="B12" s="10" t="s">
        <v>203</v>
      </c>
      <c r="C12" s="10">
        <v>2014</v>
      </c>
      <c r="F12" s="36"/>
      <c r="G12" s="10"/>
      <c r="H12" s="10"/>
      <c r="I12" s="36"/>
      <c r="J12" s="36"/>
      <c r="K12" s="36"/>
      <c r="L12" s="36"/>
    </row>
    <row r="13" spans="2:12" x14ac:dyDescent="0.3">
      <c r="B13" s="10" t="s">
        <v>204</v>
      </c>
      <c r="C13" s="10">
        <v>2017</v>
      </c>
      <c r="F13" s="36"/>
      <c r="G13" s="10"/>
      <c r="H13" s="10"/>
      <c r="I13" s="36"/>
      <c r="J13" s="36"/>
      <c r="K13" s="36"/>
      <c r="L13" s="36"/>
    </row>
    <row r="14" spans="2:12" x14ac:dyDescent="0.3">
      <c r="B14" s="33"/>
      <c r="C14" s="33"/>
      <c r="F14" s="36"/>
      <c r="G14" s="33"/>
      <c r="H14" s="33"/>
      <c r="I14" s="36"/>
      <c r="J14" s="36"/>
      <c r="K14" s="36"/>
      <c r="L14" s="36"/>
    </row>
    <row r="15" spans="2:12" x14ac:dyDescent="0.3">
      <c r="B15" s="36"/>
      <c r="C15" s="36"/>
      <c r="D15" s="36"/>
      <c r="E15" s="36"/>
      <c r="F15" s="36"/>
      <c r="G15" s="36"/>
      <c r="H15" s="36"/>
      <c r="I15" s="36"/>
      <c r="J15" s="36"/>
      <c r="K15" s="36"/>
      <c r="L15" s="36"/>
    </row>
    <row r="16" spans="2:12" ht="15.65" x14ac:dyDescent="0.3">
      <c r="B16" s="127" t="s">
        <v>107</v>
      </c>
      <c r="C16" s="127"/>
      <c r="D16" s="127"/>
      <c r="E16" s="127"/>
      <c r="F16" s="33"/>
      <c r="G16" s="127" t="s">
        <v>108</v>
      </c>
      <c r="H16" s="127"/>
      <c r="I16" s="127"/>
      <c r="J16" s="127"/>
      <c r="K16" s="127"/>
      <c r="L16" s="60"/>
    </row>
    <row r="17" spans="2:12" ht="45.1" x14ac:dyDescent="0.3">
      <c r="B17" s="81" t="s">
        <v>109</v>
      </c>
      <c r="C17" s="81" t="s">
        <v>110</v>
      </c>
      <c r="D17" s="81" t="s">
        <v>111</v>
      </c>
      <c r="E17" s="81" t="s">
        <v>112</v>
      </c>
      <c r="F17" s="34"/>
      <c r="G17" s="81" t="s">
        <v>109</v>
      </c>
      <c r="H17" s="81" t="s">
        <v>113</v>
      </c>
      <c r="I17" s="81" t="s">
        <v>114</v>
      </c>
      <c r="J17" s="81" t="s">
        <v>115</v>
      </c>
      <c r="K17" s="81" t="s">
        <v>111</v>
      </c>
      <c r="L17" s="35"/>
    </row>
    <row r="18" spans="2:12" s="33" customFormat="1" ht="78.3" x14ac:dyDescent="0.3">
      <c r="B18" s="11" t="s">
        <v>205</v>
      </c>
      <c r="C18" s="82">
        <v>1</v>
      </c>
      <c r="D18" s="11"/>
      <c r="E18" s="10" t="s">
        <v>206</v>
      </c>
    </row>
    <row r="19" spans="2:12" s="33" customFormat="1" ht="15.65" x14ac:dyDescent="0.3">
      <c r="B19" s="10"/>
      <c r="C19" s="83"/>
      <c r="D19" s="10"/>
      <c r="E19" s="10"/>
      <c r="G19" s="11"/>
      <c r="H19" s="11" t="s">
        <v>207</v>
      </c>
      <c r="I19" s="10" t="s">
        <v>208</v>
      </c>
      <c r="J19" s="10" t="s">
        <v>209</v>
      </c>
      <c r="K19" s="11"/>
    </row>
    <row r="20" spans="2:12" s="33" customFormat="1" ht="15.65" x14ac:dyDescent="0.3">
      <c r="B20" s="10"/>
      <c r="C20" s="83"/>
      <c r="D20" s="10"/>
      <c r="E20" s="10"/>
      <c r="G20" s="11"/>
      <c r="H20" s="11" t="s">
        <v>207</v>
      </c>
      <c r="I20" s="10" t="s">
        <v>208</v>
      </c>
      <c r="J20" s="10" t="s">
        <v>209</v>
      </c>
      <c r="K20" s="10"/>
    </row>
    <row r="21" spans="2:12" s="33" customFormat="1" ht="15.65" x14ac:dyDescent="0.3">
      <c r="B21" s="10"/>
      <c r="C21" s="83"/>
      <c r="D21" s="10"/>
      <c r="E21" s="10"/>
      <c r="G21" s="11"/>
      <c r="H21" s="11" t="s">
        <v>207</v>
      </c>
      <c r="I21" s="10" t="s">
        <v>208</v>
      </c>
      <c r="J21" s="10" t="s">
        <v>209</v>
      </c>
      <c r="K21" s="10" t="s">
        <v>2</v>
      </c>
    </row>
    <row r="22" spans="2:12" s="33" customFormat="1" ht="15.65" x14ac:dyDescent="0.3">
      <c r="B22" s="10"/>
      <c r="C22" s="83"/>
      <c r="D22" s="10"/>
      <c r="E22" s="10"/>
      <c r="G22" s="11"/>
      <c r="H22" s="11" t="s">
        <v>207</v>
      </c>
      <c r="I22" s="10" t="s">
        <v>208</v>
      </c>
      <c r="J22" s="10" t="s">
        <v>209</v>
      </c>
      <c r="K22" s="10"/>
    </row>
    <row r="23" spans="2:12" s="33" customFormat="1" ht="15.65" x14ac:dyDescent="0.3">
      <c r="B23" s="10"/>
      <c r="C23" s="83"/>
      <c r="D23" s="10"/>
      <c r="E23" s="10"/>
      <c r="G23" s="11"/>
      <c r="H23" s="11" t="s">
        <v>207</v>
      </c>
      <c r="I23" s="10" t="s">
        <v>208</v>
      </c>
      <c r="J23" s="10" t="s">
        <v>209</v>
      </c>
      <c r="K23" s="10" t="s">
        <v>2</v>
      </c>
    </row>
    <row r="24" spans="2:12" s="33" customFormat="1" ht="15.65" x14ac:dyDescent="0.3">
      <c r="B24" s="10"/>
      <c r="C24" s="83"/>
      <c r="D24" s="10"/>
      <c r="E24" s="10"/>
      <c r="G24" s="11"/>
      <c r="H24" s="11" t="s">
        <v>207</v>
      </c>
      <c r="I24" s="10" t="s">
        <v>208</v>
      </c>
      <c r="J24" s="10" t="s">
        <v>209</v>
      </c>
      <c r="K24" s="10"/>
    </row>
    <row r="25" spans="2:12" s="33" customFormat="1" ht="15.65" x14ac:dyDescent="0.3">
      <c r="B25" s="10"/>
      <c r="C25" s="83"/>
      <c r="D25" s="10"/>
      <c r="E25" s="10"/>
      <c r="G25" s="11"/>
      <c r="H25" s="11" t="s">
        <v>207</v>
      </c>
      <c r="I25" s="10" t="s">
        <v>208</v>
      </c>
      <c r="J25" s="10" t="s">
        <v>209</v>
      </c>
      <c r="K25" s="10"/>
    </row>
    <row r="26" spans="2:12" s="33" customFormat="1" x14ac:dyDescent="0.3">
      <c r="B26" s="10"/>
      <c r="C26" s="83"/>
      <c r="D26" s="10"/>
      <c r="E26" s="10"/>
      <c r="G26" s="10"/>
      <c r="H26" s="10"/>
      <c r="I26" s="10"/>
      <c r="J26" s="10"/>
      <c r="K26" s="10"/>
    </row>
    <row r="27" spans="2:12" s="33" customFormat="1" x14ac:dyDescent="0.3">
      <c r="B27" s="10"/>
      <c r="C27" s="83"/>
      <c r="D27" s="10"/>
      <c r="E27" s="10"/>
      <c r="G27" s="10"/>
      <c r="H27" s="10"/>
      <c r="I27" s="10"/>
      <c r="J27" s="10"/>
      <c r="K27" s="10"/>
    </row>
    <row r="28" spans="2:12" x14ac:dyDescent="0.3">
      <c r="B28" s="36"/>
      <c r="C28" s="36"/>
      <c r="D28" s="36"/>
      <c r="E28" s="36"/>
      <c r="F28" s="36"/>
      <c r="G28" s="36"/>
      <c r="H28" s="36"/>
      <c r="I28" s="36"/>
      <c r="J28" s="36"/>
      <c r="K28" s="36"/>
    </row>
    <row r="29" spans="2:12" x14ac:dyDescent="0.3">
      <c r="B29" s="36"/>
      <c r="C29" s="36"/>
      <c r="D29" s="36"/>
      <c r="E29" s="36"/>
      <c r="F29" s="36"/>
      <c r="G29" s="36"/>
      <c r="H29" s="36"/>
      <c r="I29" s="36"/>
      <c r="J29" s="36"/>
      <c r="K29" s="36"/>
    </row>
    <row r="30" spans="2:12" x14ac:dyDescent="0.3">
      <c r="B30" s="36"/>
      <c r="C30" s="36"/>
      <c r="D30" s="36"/>
      <c r="E30" s="36"/>
      <c r="F30" s="36"/>
      <c r="G30" s="36"/>
      <c r="H30" s="36"/>
      <c r="I30" s="36"/>
      <c r="J30" s="36"/>
      <c r="K30" s="36"/>
    </row>
    <row r="31" spans="2:12" x14ac:dyDescent="0.3">
      <c r="B31" s="36"/>
      <c r="C31" s="36"/>
      <c r="D31" s="36"/>
      <c r="E31" s="36"/>
      <c r="F31" s="36"/>
      <c r="G31" s="36"/>
      <c r="H31" s="36"/>
      <c r="I31" s="36"/>
      <c r="J31" s="36"/>
      <c r="K31" s="36"/>
    </row>
    <row r="32" spans="2:12" x14ac:dyDescent="0.3">
      <c r="B32" s="36"/>
      <c r="C32" s="36"/>
      <c r="D32" s="36"/>
      <c r="E32" s="36"/>
      <c r="F32" s="36"/>
      <c r="G32" s="36"/>
      <c r="H32" s="36"/>
      <c r="I32" s="36"/>
      <c r="J32" s="36"/>
      <c r="K32" s="36"/>
      <c r="L32" s="36"/>
    </row>
    <row r="33" spans="2:12" x14ac:dyDescent="0.3">
      <c r="B33" s="36"/>
      <c r="C33" s="36"/>
      <c r="D33" s="36"/>
      <c r="E33" s="36"/>
      <c r="F33" s="36"/>
      <c r="G33" s="36"/>
      <c r="H33" s="36"/>
      <c r="I33" s="36"/>
      <c r="J33" s="36"/>
      <c r="K33" s="36"/>
      <c r="L33" s="36"/>
    </row>
    <row r="34" spans="2:12" x14ac:dyDescent="0.3">
      <c r="B34" s="36"/>
      <c r="C34" s="36"/>
      <c r="D34" s="36"/>
      <c r="E34" s="36"/>
      <c r="F34" s="36"/>
      <c r="G34" s="36"/>
      <c r="H34" s="36"/>
      <c r="I34" s="36"/>
      <c r="J34" s="36"/>
      <c r="K34" s="36"/>
      <c r="L34" s="36"/>
    </row>
    <row r="35" spans="2:12" x14ac:dyDescent="0.3">
      <c r="B35" s="36"/>
      <c r="C35" s="36"/>
      <c r="D35" s="36"/>
      <c r="E35" s="36"/>
      <c r="F35" s="36"/>
      <c r="G35" s="36"/>
      <c r="H35" s="36"/>
      <c r="I35" s="36"/>
      <c r="J35" s="36"/>
      <c r="K35" s="36"/>
      <c r="L35" s="36"/>
    </row>
    <row r="36" spans="2:12" x14ac:dyDescent="0.3">
      <c r="B36" s="36"/>
      <c r="C36" s="36"/>
      <c r="D36" s="36"/>
      <c r="E36" s="36"/>
      <c r="F36" s="36"/>
      <c r="G36" s="36"/>
      <c r="H36" s="36"/>
      <c r="I36" s="36"/>
      <c r="J36" s="36"/>
      <c r="K36" s="36"/>
      <c r="L36" s="36"/>
    </row>
    <row r="37" spans="2:12" x14ac:dyDescent="0.3">
      <c r="B37" s="36"/>
      <c r="C37" s="36"/>
      <c r="D37" s="36"/>
      <c r="E37" s="36"/>
      <c r="F37" s="36"/>
      <c r="G37" s="36"/>
      <c r="H37" s="36"/>
      <c r="I37" s="36"/>
      <c r="J37" s="36"/>
      <c r="K37" s="36"/>
      <c r="L37" s="36"/>
    </row>
    <row r="38" spans="2:12" x14ac:dyDescent="0.3">
      <c r="B38" s="36"/>
      <c r="C38" s="36"/>
      <c r="D38" s="36"/>
      <c r="E38" s="36"/>
      <c r="F38" s="36"/>
      <c r="G38" s="36"/>
      <c r="H38" s="36"/>
      <c r="I38" s="36"/>
      <c r="J38" s="36"/>
      <c r="K38" s="36"/>
      <c r="L38" s="36"/>
    </row>
    <row r="39" spans="2:12" x14ac:dyDescent="0.3">
      <c r="B39" s="36"/>
      <c r="C39" s="36"/>
      <c r="D39" s="36"/>
      <c r="E39" s="36"/>
      <c r="F39" s="36"/>
      <c r="G39" s="36"/>
      <c r="H39" s="36"/>
      <c r="I39" s="36"/>
      <c r="J39" s="36"/>
      <c r="K39" s="36"/>
      <c r="L39" s="36"/>
    </row>
  </sheetData>
  <mergeCells count="7">
    <mergeCell ref="B16:E16"/>
    <mergeCell ref="G16:K16"/>
    <mergeCell ref="B2:D3"/>
    <mergeCell ref="C4:D4"/>
    <mergeCell ref="C5:D5"/>
    <mergeCell ref="B8:C8"/>
    <mergeCell ref="G8:H8"/>
  </mergeCells>
  <pageMargins left="0.25" right="0.25" top="0.75" bottom="0.75" header="0.3" footer="0.3"/>
  <pageSetup paperSize="9" scale="4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92621-C8AD-4CBD-8EC0-C526E0A70AA0}">
  <sheetPr>
    <pageSetUpPr fitToPage="1"/>
  </sheetPr>
  <dimension ref="B1:K22"/>
  <sheetViews>
    <sheetView showGridLines="0" topLeftCell="A10" zoomScale="85" zoomScaleNormal="85" workbookViewId="0">
      <selection activeCell="B15" sqref="B15"/>
    </sheetView>
  </sheetViews>
  <sheetFormatPr defaultColWidth="8.6640625" defaultRowHeight="14.4" x14ac:dyDescent="0.25"/>
  <cols>
    <col min="1" max="1" width="3.6640625" style="1" customWidth="1"/>
    <col min="2" max="3" width="35.6640625" style="1" customWidth="1"/>
    <col min="4" max="4" width="70.6640625" style="1" customWidth="1"/>
    <col min="5" max="8" width="35.6640625" style="1" customWidth="1"/>
    <col min="9" max="9" width="70.6640625" style="1" customWidth="1"/>
    <col min="10" max="11" width="35.6640625" style="1" customWidth="1"/>
    <col min="12" max="16384" width="8.6640625" style="1"/>
  </cols>
  <sheetData>
    <row r="1" spans="2:11" ht="15.05" thickBot="1" x14ac:dyDescent="0.3">
      <c r="C1" s="37"/>
    </row>
    <row r="2" spans="2:11" ht="24.9" customHeight="1" thickBot="1" x14ac:dyDescent="0.3">
      <c r="B2" s="139" t="s">
        <v>116</v>
      </c>
      <c r="C2" s="139"/>
      <c r="D2" s="139"/>
    </row>
    <row r="3" spans="2:11" ht="24.9" customHeight="1" thickBot="1" x14ac:dyDescent="0.3">
      <c r="B3" s="139"/>
      <c r="C3" s="139"/>
      <c r="D3" s="139"/>
    </row>
    <row r="4" spans="2:11" ht="21.3" thickBot="1" x14ac:dyDescent="0.3">
      <c r="B4" s="13" t="s">
        <v>3</v>
      </c>
      <c r="C4" s="146" t="str">
        <f>'1) Associated companies'!C4:D4</f>
        <v>TF0006</v>
      </c>
      <c r="D4" s="146"/>
    </row>
    <row r="5" spans="2:11" ht="21.3" thickBot="1" x14ac:dyDescent="0.3">
      <c r="B5" s="13" t="s">
        <v>5</v>
      </c>
      <c r="C5" s="146" t="s">
        <v>170</v>
      </c>
      <c r="D5" s="146"/>
    </row>
    <row r="6" spans="2:11" x14ac:dyDescent="0.25">
      <c r="C6" s="61"/>
    </row>
    <row r="7" spans="2:11" ht="15.05" x14ac:dyDescent="0.25">
      <c r="B7" s="9" t="s">
        <v>117</v>
      </c>
      <c r="C7" s="37"/>
    </row>
    <row r="8" spans="2:11" ht="15.05" x14ac:dyDescent="0.25">
      <c r="B8" s="9"/>
      <c r="C8" s="37"/>
    </row>
    <row r="9" spans="2:11" ht="49.95" customHeight="1" x14ac:dyDescent="0.25">
      <c r="B9" s="147" t="s">
        <v>118</v>
      </c>
      <c r="C9" s="148"/>
      <c r="D9" s="148"/>
      <c r="E9" s="148"/>
      <c r="F9" s="149"/>
      <c r="G9" s="140" t="s">
        <v>119</v>
      </c>
      <c r="H9" s="141"/>
      <c r="I9" s="141"/>
      <c r="J9" s="141"/>
      <c r="K9" s="142"/>
    </row>
    <row r="10" spans="2:11" ht="15.65" x14ac:dyDescent="0.3">
      <c r="B10" s="150" t="s">
        <v>120</v>
      </c>
      <c r="C10" s="151"/>
      <c r="D10" s="151"/>
      <c r="E10" s="151"/>
      <c r="F10" s="152"/>
      <c r="G10" s="143" t="s">
        <v>121</v>
      </c>
      <c r="H10" s="144"/>
      <c r="I10" s="144"/>
      <c r="J10" s="144"/>
      <c r="K10" s="145"/>
    </row>
    <row r="11" spans="2:11" ht="75.150000000000006" x14ac:dyDescent="0.25">
      <c r="B11" s="81" t="s">
        <v>122</v>
      </c>
      <c r="C11" s="81" t="s">
        <v>123</v>
      </c>
      <c r="D11" s="81" t="s">
        <v>124</v>
      </c>
      <c r="E11" s="81" t="s">
        <v>125</v>
      </c>
      <c r="F11" s="81" t="s">
        <v>126</v>
      </c>
      <c r="G11" s="81" t="s">
        <v>127</v>
      </c>
      <c r="H11" s="81" t="s">
        <v>128</v>
      </c>
      <c r="I11" s="81" t="s">
        <v>129</v>
      </c>
      <c r="J11" s="81" t="s">
        <v>130</v>
      </c>
      <c r="K11" s="81" t="s">
        <v>131</v>
      </c>
    </row>
    <row r="12" spans="2:11" ht="48.25" customHeight="1" x14ac:dyDescent="0.25">
      <c r="B12" s="51" t="s">
        <v>50</v>
      </c>
      <c r="C12" s="101">
        <v>7214200010</v>
      </c>
      <c r="D12" s="39" t="s">
        <v>197</v>
      </c>
      <c r="E12" s="38" t="s">
        <v>196</v>
      </c>
      <c r="F12" s="38" t="s">
        <v>167</v>
      </c>
      <c r="G12" s="38" t="s">
        <v>1</v>
      </c>
      <c r="H12" s="38" t="s">
        <v>187</v>
      </c>
      <c r="I12" s="38" t="s">
        <v>192</v>
      </c>
      <c r="J12" s="38" t="s">
        <v>193</v>
      </c>
      <c r="K12" s="38" t="s">
        <v>194</v>
      </c>
    </row>
    <row r="13" spans="2:11" ht="79.55" customHeight="1" x14ac:dyDescent="0.25">
      <c r="B13" s="51" t="s">
        <v>38</v>
      </c>
      <c r="C13" s="101" t="s">
        <v>174</v>
      </c>
      <c r="D13" s="39" t="s">
        <v>184</v>
      </c>
      <c r="E13" s="39" t="s">
        <v>178</v>
      </c>
      <c r="F13" s="38" t="s">
        <v>167</v>
      </c>
      <c r="G13" s="38" t="s">
        <v>1</v>
      </c>
      <c r="H13" s="39" t="s">
        <v>188</v>
      </c>
      <c r="I13" s="38" t="s">
        <v>198</v>
      </c>
      <c r="J13" s="39" t="s">
        <v>193</v>
      </c>
      <c r="K13" s="38" t="s">
        <v>194</v>
      </c>
    </row>
    <row r="14" spans="2:11" ht="40.4" customHeight="1" x14ac:dyDescent="0.25">
      <c r="B14" s="51" t="s">
        <v>40</v>
      </c>
      <c r="C14" s="101">
        <v>7210490080</v>
      </c>
      <c r="D14" s="39" t="s">
        <v>173</v>
      </c>
      <c r="E14" s="39" t="s">
        <v>179</v>
      </c>
      <c r="F14" s="38" t="s">
        <v>167</v>
      </c>
      <c r="G14" s="38" t="s">
        <v>1</v>
      </c>
      <c r="H14" s="39" t="s">
        <v>188</v>
      </c>
      <c r="I14" s="38" t="s">
        <v>198</v>
      </c>
      <c r="J14" s="39" t="s">
        <v>193</v>
      </c>
      <c r="K14" s="38" t="s">
        <v>194</v>
      </c>
    </row>
    <row r="15" spans="2:11" ht="76.400000000000006" customHeight="1" x14ac:dyDescent="0.25">
      <c r="B15" s="51" t="s">
        <v>36</v>
      </c>
      <c r="C15" s="101" t="s">
        <v>168</v>
      </c>
      <c r="D15" s="39" t="s">
        <v>176</v>
      </c>
      <c r="E15" s="39" t="s">
        <v>180</v>
      </c>
      <c r="F15" s="38" t="s">
        <v>167</v>
      </c>
      <c r="G15" s="38" t="s">
        <v>1</v>
      </c>
      <c r="H15" s="39" t="s">
        <v>188</v>
      </c>
      <c r="I15" s="38" t="s">
        <v>198</v>
      </c>
      <c r="J15" s="39" t="s">
        <v>193</v>
      </c>
      <c r="K15" s="38" t="s">
        <v>194</v>
      </c>
    </row>
    <row r="16" spans="2:11" ht="50.1" customHeight="1" x14ac:dyDescent="0.25">
      <c r="B16" s="51" t="s">
        <v>34</v>
      </c>
      <c r="C16" s="101" t="s">
        <v>175</v>
      </c>
      <c r="D16" s="39" t="s">
        <v>171</v>
      </c>
      <c r="E16" s="39" t="s">
        <v>181</v>
      </c>
      <c r="F16" s="38" t="s">
        <v>167</v>
      </c>
      <c r="G16" s="38" t="s">
        <v>1</v>
      </c>
      <c r="H16" s="39" t="s">
        <v>189</v>
      </c>
      <c r="I16" s="38" t="s">
        <v>198</v>
      </c>
      <c r="J16" s="39" t="s">
        <v>193</v>
      </c>
      <c r="K16" s="38" t="s">
        <v>194</v>
      </c>
    </row>
    <row r="17" spans="2:11" ht="30.05" customHeight="1" x14ac:dyDescent="0.25">
      <c r="B17" s="51" t="s">
        <v>46</v>
      </c>
      <c r="C17" s="102" t="s">
        <v>169</v>
      </c>
      <c r="D17" s="39" t="s">
        <v>183</v>
      </c>
      <c r="E17" s="39" t="s">
        <v>182</v>
      </c>
      <c r="F17" s="38" t="s">
        <v>167</v>
      </c>
      <c r="G17" s="38" t="s">
        <v>1</v>
      </c>
      <c r="H17" s="39" t="s">
        <v>190</v>
      </c>
      <c r="I17" s="38" t="s">
        <v>198</v>
      </c>
      <c r="J17" s="39" t="s">
        <v>193</v>
      </c>
      <c r="K17" s="38" t="s">
        <v>194</v>
      </c>
    </row>
    <row r="18" spans="2:11" ht="30.05" customHeight="1" x14ac:dyDescent="0.25">
      <c r="B18" s="51" t="s">
        <v>64</v>
      </c>
      <c r="C18" s="101" t="s">
        <v>172</v>
      </c>
      <c r="D18" s="39" t="s">
        <v>186</v>
      </c>
      <c r="E18" s="39" t="s">
        <v>185</v>
      </c>
      <c r="F18" s="38" t="s">
        <v>167</v>
      </c>
      <c r="G18" s="38" t="s">
        <v>1</v>
      </c>
      <c r="H18" s="39" t="s">
        <v>191</v>
      </c>
      <c r="I18" s="38" t="s">
        <v>198</v>
      </c>
      <c r="J18" s="39" t="s">
        <v>193</v>
      </c>
      <c r="K18" s="38" t="s">
        <v>194</v>
      </c>
    </row>
    <row r="19" spans="2:11" ht="30.05" customHeight="1" x14ac:dyDescent="0.3">
      <c r="B19" s="51" t="s">
        <v>42</v>
      </c>
      <c r="C19" t="s">
        <v>211</v>
      </c>
      <c r="D19" s="39" t="s">
        <v>212</v>
      </c>
      <c r="E19" t="s">
        <v>213</v>
      </c>
      <c r="F19" s="38" t="s">
        <v>167</v>
      </c>
      <c r="G19" s="38" t="s">
        <v>1</v>
      </c>
      <c r="H19" s="39" t="s">
        <v>214</v>
      </c>
      <c r="I19" s="39" t="s">
        <v>198</v>
      </c>
      <c r="J19" s="39" t="s">
        <v>193</v>
      </c>
      <c r="K19" s="38" t="s">
        <v>194</v>
      </c>
    </row>
    <row r="20" spans="2:11" ht="87.65" x14ac:dyDescent="0.25">
      <c r="B20" s="51" t="s">
        <v>52</v>
      </c>
      <c r="C20" s="39" t="s">
        <v>53</v>
      </c>
      <c r="D20" s="39" t="s">
        <v>215</v>
      </c>
      <c r="E20" s="39" t="s">
        <v>220</v>
      </c>
      <c r="F20" s="38" t="s">
        <v>167</v>
      </c>
      <c r="G20" s="38" t="s">
        <v>194</v>
      </c>
      <c r="H20" s="39"/>
      <c r="I20" s="38" t="s">
        <v>198</v>
      </c>
      <c r="J20" s="39" t="s">
        <v>193</v>
      </c>
      <c r="K20" s="38" t="s">
        <v>194</v>
      </c>
    </row>
    <row r="21" spans="2:11" ht="62.65" x14ac:dyDescent="0.25">
      <c r="B21" s="51" t="s">
        <v>56</v>
      </c>
      <c r="C21" s="39" t="s">
        <v>57</v>
      </c>
      <c r="D21" s="39" t="s">
        <v>216</v>
      </c>
      <c r="E21" s="39" t="s">
        <v>218</v>
      </c>
      <c r="F21" s="38" t="s">
        <v>167</v>
      </c>
      <c r="G21" s="38" t="s">
        <v>167</v>
      </c>
      <c r="H21" s="39" t="s">
        <v>187</v>
      </c>
      <c r="I21" s="38" t="s">
        <v>198</v>
      </c>
      <c r="J21" s="39" t="s">
        <v>193</v>
      </c>
      <c r="K21" s="38" t="s">
        <v>194</v>
      </c>
    </row>
    <row r="22" spans="2:11" ht="37.6" x14ac:dyDescent="0.25">
      <c r="B22" s="51" t="s">
        <v>58</v>
      </c>
      <c r="C22" s="39" t="s">
        <v>59</v>
      </c>
      <c r="D22" s="39" t="s">
        <v>217</v>
      </c>
      <c r="E22" s="39" t="s">
        <v>219</v>
      </c>
      <c r="F22" s="38" t="s">
        <v>167</v>
      </c>
      <c r="G22" s="38" t="s">
        <v>1</v>
      </c>
      <c r="H22" s="39" t="s">
        <v>191</v>
      </c>
      <c r="I22" s="38" t="s">
        <v>198</v>
      </c>
      <c r="J22" s="39" t="s">
        <v>193</v>
      </c>
      <c r="K22" s="38" t="s">
        <v>194</v>
      </c>
    </row>
  </sheetData>
  <mergeCells count="7">
    <mergeCell ref="B2:D3"/>
    <mergeCell ref="G9:K9"/>
    <mergeCell ref="G10:K10"/>
    <mergeCell ref="C4:D4"/>
    <mergeCell ref="C5:D5"/>
    <mergeCell ref="B9:F9"/>
    <mergeCell ref="B10:F10"/>
  </mergeCells>
  <pageMargins left="0.25" right="0.25" top="0.75" bottom="0.75" header="0.3" footer="0.3"/>
  <pageSetup paperSize="9" scale="33"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50F98A29-377C-4CD7-9AFD-1181D1D09E9A}">
          <x14:formula1>
            <xm:f>Guidance!$B$44:$B$64</xm:f>
          </x14:formula1>
          <xm:sqref>B12:B22</xm:sqref>
        </x14:dataValidation>
        <x14:dataValidation type="list" allowBlank="1" showInputMessage="1" showErrorMessage="1" xr:uid="{21F7AD53-0DD3-46EB-A48A-0711380BFD2A}">
          <x14:formula1>
            <xm:f>Guidance!$Z$2:$Z$3</xm:f>
          </x14:formula1>
          <xm:sqref>F12:G22 K12:K22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B4257-6EA3-498F-9996-E7268FEE4C3F}">
  <sheetPr>
    <pageSetUpPr fitToPage="1"/>
  </sheetPr>
  <dimension ref="A1:F21"/>
  <sheetViews>
    <sheetView showGridLines="0" zoomScale="60" zoomScaleNormal="60" workbookViewId="0">
      <selection activeCell="D17" sqref="D17"/>
    </sheetView>
  </sheetViews>
  <sheetFormatPr defaultRowHeight="15.05" x14ac:dyDescent="0.3"/>
  <cols>
    <col min="1" max="1" width="3.6640625" customWidth="1"/>
    <col min="2" max="3" width="35.6640625" customWidth="1"/>
    <col min="4" max="4" width="70.6640625" customWidth="1"/>
    <col min="5" max="6" width="35.6640625" customWidth="1"/>
  </cols>
  <sheetData>
    <row r="1" spans="1:6" ht="15.65" thickBot="1" x14ac:dyDescent="0.35">
      <c r="A1" s="62"/>
      <c r="C1" s="40"/>
    </row>
    <row r="2" spans="1:6" ht="24.9" customHeight="1" thickBot="1" x14ac:dyDescent="0.35">
      <c r="B2" s="139" t="s">
        <v>132</v>
      </c>
      <c r="C2" s="139"/>
      <c r="D2" s="139"/>
    </row>
    <row r="3" spans="1:6" ht="24.9" customHeight="1" thickBot="1" x14ac:dyDescent="0.35">
      <c r="B3" s="139"/>
      <c r="C3" s="139"/>
      <c r="D3" s="139"/>
    </row>
    <row r="4" spans="1:6" ht="21.3" thickBot="1" x14ac:dyDescent="0.35">
      <c r="B4" s="13" t="s">
        <v>3</v>
      </c>
      <c r="C4" s="146" t="str">
        <f>'1) Associated companies'!C4:D4</f>
        <v>TF0006</v>
      </c>
      <c r="D4" s="146"/>
    </row>
    <row r="5" spans="1:6" ht="21.3" thickBot="1" x14ac:dyDescent="0.35">
      <c r="B5" s="13" t="s">
        <v>5</v>
      </c>
      <c r="C5" s="146" t="s">
        <v>170</v>
      </c>
      <c r="D5" s="146"/>
    </row>
    <row r="6" spans="1:6" x14ac:dyDescent="0.3">
      <c r="B6" s="1"/>
      <c r="C6" s="61"/>
      <c r="D6" s="1"/>
      <c r="E6" s="1"/>
      <c r="F6" s="1"/>
    </row>
    <row r="7" spans="1:6" ht="15.65" x14ac:dyDescent="0.3">
      <c r="B7" s="9" t="s">
        <v>117</v>
      </c>
      <c r="C7" s="37"/>
      <c r="D7" s="1"/>
      <c r="E7" s="1"/>
      <c r="F7" s="1"/>
    </row>
    <row r="8" spans="1:6" x14ac:dyDescent="0.3">
      <c r="B8" s="1"/>
      <c r="C8" s="1"/>
      <c r="D8" s="1"/>
      <c r="E8" s="1"/>
      <c r="F8" s="1"/>
    </row>
    <row r="9" spans="1:6" ht="57.95" customHeight="1" x14ac:dyDescent="0.3">
      <c r="B9" s="153" t="s">
        <v>133</v>
      </c>
      <c r="C9" s="153"/>
      <c r="D9" s="153"/>
      <c r="E9" s="153"/>
      <c r="F9" s="153"/>
    </row>
    <row r="10" spans="1:6" ht="15.65" x14ac:dyDescent="0.3">
      <c r="B10" s="154" t="s">
        <v>134</v>
      </c>
      <c r="C10" s="154"/>
      <c r="D10" s="154"/>
      <c r="E10" s="154"/>
      <c r="F10" s="154"/>
    </row>
    <row r="11" spans="1:6" ht="60.1" x14ac:dyDescent="0.3">
      <c r="B11" s="81" t="s">
        <v>135</v>
      </c>
      <c r="C11" s="81" t="s">
        <v>136</v>
      </c>
      <c r="D11" s="81" t="s">
        <v>137</v>
      </c>
      <c r="E11" s="81" t="s">
        <v>138</v>
      </c>
      <c r="F11" s="81" t="s">
        <v>139</v>
      </c>
    </row>
    <row r="12" spans="1:6" ht="30.05" customHeight="1" x14ac:dyDescent="0.3">
      <c r="B12" s="50"/>
      <c r="C12" s="38"/>
      <c r="D12" s="38" t="s">
        <v>195</v>
      </c>
      <c r="E12" s="38"/>
      <c r="F12" s="38"/>
    </row>
    <row r="13" spans="1:6" ht="30.05" customHeight="1" x14ac:dyDescent="0.3">
      <c r="B13" s="50"/>
      <c r="C13" s="39"/>
      <c r="D13" s="39"/>
      <c r="E13" s="39"/>
      <c r="F13" s="38"/>
    </row>
    <row r="14" spans="1:6" ht="30.05" customHeight="1" x14ac:dyDescent="0.3">
      <c r="B14" s="50"/>
      <c r="C14" s="39"/>
      <c r="D14" s="39"/>
      <c r="E14" s="39"/>
      <c r="F14" s="38"/>
    </row>
    <row r="15" spans="1:6" ht="30.05" customHeight="1" x14ac:dyDescent="0.3">
      <c r="B15" s="50"/>
      <c r="C15" s="39"/>
      <c r="D15" s="39"/>
      <c r="E15" s="39"/>
      <c r="F15" s="38"/>
    </row>
    <row r="16" spans="1:6" ht="30.05" customHeight="1" x14ac:dyDescent="0.3">
      <c r="B16" s="50"/>
      <c r="C16" s="39"/>
      <c r="D16" s="39"/>
      <c r="E16" s="39"/>
      <c r="F16" s="38"/>
    </row>
    <row r="17" spans="2:6" ht="30.05" customHeight="1" x14ac:dyDescent="0.3">
      <c r="B17" s="50"/>
      <c r="C17" s="39"/>
      <c r="D17" s="39"/>
      <c r="E17" s="39"/>
      <c r="F17" s="38"/>
    </row>
    <row r="18" spans="2:6" ht="30.05" customHeight="1" x14ac:dyDescent="0.3">
      <c r="B18" s="50"/>
      <c r="C18" s="39"/>
      <c r="D18" s="39"/>
      <c r="E18" s="39"/>
      <c r="F18" s="38"/>
    </row>
    <row r="19" spans="2:6" ht="30.05" customHeight="1" x14ac:dyDescent="0.3">
      <c r="B19" s="50"/>
      <c r="C19" s="39"/>
      <c r="D19" s="39"/>
      <c r="E19" s="39"/>
      <c r="F19" s="38"/>
    </row>
    <row r="20" spans="2:6" ht="30.05" customHeight="1" x14ac:dyDescent="0.3">
      <c r="B20" s="50"/>
      <c r="C20" s="39"/>
      <c r="D20" s="39"/>
      <c r="E20" s="39"/>
      <c r="F20" s="38"/>
    </row>
    <row r="21" spans="2:6" ht="30.05" customHeight="1" x14ac:dyDescent="0.3">
      <c r="B21" s="50"/>
      <c r="C21" s="39"/>
      <c r="D21" s="39"/>
      <c r="E21" s="39"/>
      <c r="F21" s="38"/>
    </row>
  </sheetData>
  <mergeCells count="5">
    <mergeCell ref="B2:D3"/>
    <mergeCell ref="C4:D4"/>
    <mergeCell ref="C5:D5"/>
    <mergeCell ref="B9:F9"/>
    <mergeCell ref="B10:F10"/>
  </mergeCells>
  <pageMargins left="0.25" right="0.25" top="0.75" bottom="0.75" header="0.3" footer="0.3"/>
  <pageSetup paperSize="9" scale="65"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60ABA953-760A-4160-A477-D676C31CDEEF}">
          <x14:formula1>
            <xm:f>Guidance!$B$44:$B$64</xm:f>
          </x14:formula1>
          <xm:sqref>B12:B21</xm:sqref>
        </x14:dataValidation>
        <x14:dataValidation type="list" allowBlank="1" showInputMessage="1" showErrorMessage="1" xr:uid="{6A89A810-49E8-4060-B0AD-DD8E39E5DA79}">
          <x14:formula1>
            <xm:f>Guidance!$Z$2:$Z$3</xm:f>
          </x14:formula1>
          <xm:sqref>F12:F21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750F-E347-475B-8993-7EFE00FF2939}">
  <sheetPr>
    <pageSetUpPr fitToPage="1"/>
  </sheetPr>
  <dimension ref="B1:K138"/>
  <sheetViews>
    <sheetView showGridLines="0" zoomScale="70" zoomScaleNormal="70" workbookViewId="0">
      <selection activeCell="G5" sqref="G5"/>
    </sheetView>
  </sheetViews>
  <sheetFormatPr defaultRowHeight="15.05" x14ac:dyDescent="0.3"/>
  <cols>
    <col min="1" max="1" width="3.6640625" customWidth="1"/>
    <col min="2" max="2" width="45.6640625" customWidth="1"/>
    <col min="3" max="11" width="20.6640625" customWidth="1"/>
  </cols>
  <sheetData>
    <row r="1" spans="2:11" ht="15.65" thickBot="1" x14ac:dyDescent="0.35"/>
    <row r="2" spans="2:11" ht="24.9" customHeight="1" thickBot="1" x14ac:dyDescent="0.35">
      <c r="B2" s="139" t="s">
        <v>147</v>
      </c>
      <c r="C2" s="139"/>
      <c r="D2" s="139"/>
      <c r="E2" s="139"/>
      <c r="F2" s="41"/>
    </row>
    <row r="3" spans="2:11" ht="24.9" customHeight="1" thickBot="1" x14ac:dyDescent="0.35">
      <c r="B3" s="139"/>
      <c r="C3" s="139"/>
      <c r="D3" s="139"/>
      <c r="E3" s="139"/>
      <c r="F3" s="158"/>
    </row>
    <row r="4" spans="2:11" ht="21.3" thickBot="1" x14ac:dyDescent="0.35">
      <c r="B4" s="13" t="s">
        <v>3</v>
      </c>
      <c r="C4" s="146" t="str">
        <f>'1) Associated companies'!C4:D4</f>
        <v>TF0006</v>
      </c>
      <c r="D4" s="146"/>
      <c r="E4" s="146"/>
      <c r="F4" s="158"/>
    </row>
    <row r="5" spans="2:11" ht="21.3" thickBot="1" x14ac:dyDescent="0.35">
      <c r="B5" s="13" t="s">
        <v>5</v>
      </c>
      <c r="C5" s="146" t="str">
        <f>'1) Associated companies'!C5:D5</f>
        <v>Duferco UK Ltd</v>
      </c>
      <c r="D5" s="146"/>
      <c r="E5" s="146"/>
      <c r="G5" t="s">
        <v>210</v>
      </c>
    </row>
    <row r="7" spans="2:11" ht="16" customHeight="1" x14ac:dyDescent="0.3">
      <c r="B7" s="159" t="s">
        <v>148</v>
      </c>
      <c r="C7" s="159"/>
      <c r="D7" s="159"/>
      <c r="E7" s="159"/>
      <c r="F7" s="159"/>
      <c r="G7" s="159"/>
      <c r="H7" s="9"/>
    </row>
    <row r="8" spans="2:11" s="27" customFormat="1" ht="15.65" x14ac:dyDescent="0.3">
      <c r="B8" s="8"/>
      <c r="C8" s="8"/>
      <c r="D8" s="8"/>
      <c r="E8" s="8"/>
      <c r="F8" s="8"/>
      <c r="G8" s="8"/>
    </row>
    <row r="9" spans="2:11" s="27" customFormat="1" ht="16" customHeight="1" x14ac:dyDescent="0.3">
      <c r="B9" s="44"/>
      <c r="C9" s="155" t="s">
        <v>149</v>
      </c>
      <c r="D9" s="156"/>
      <c r="E9" s="156"/>
      <c r="F9" s="156"/>
      <c r="G9" s="156"/>
      <c r="H9" s="156"/>
      <c r="I9" s="156"/>
      <c r="J9" s="156"/>
      <c r="K9" s="157"/>
    </row>
    <row r="10" spans="2:11" s="27" customFormat="1" ht="30.05" customHeight="1" x14ac:dyDescent="0.3">
      <c r="B10" s="43" t="s">
        <v>150</v>
      </c>
      <c r="C10" s="160"/>
      <c r="D10" s="161"/>
      <c r="E10" s="161"/>
      <c r="F10" s="161"/>
      <c r="G10" s="161"/>
      <c r="H10" s="161"/>
      <c r="I10" s="161"/>
      <c r="J10" s="161"/>
      <c r="K10" s="162"/>
    </row>
    <row r="11" spans="2:11" s="27" customFormat="1" ht="16" customHeight="1" x14ac:dyDescent="0.3">
      <c r="B11" s="43" t="s">
        <v>143</v>
      </c>
      <c r="C11" s="163" t="s">
        <v>8</v>
      </c>
      <c r="D11" s="164"/>
      <c r="E11" s="164"/>
      <c r="F11" s="164"/>
      <c r="G11" s="165"/>
      <c r="H11" s="166" t="s">
        <v>9</v>
      </c>
      <c r="I11" s="167"/>
      <c r="J11" s="167"/>
      <c r="K11" s="168"/>
    </row>
    <row r="12" spans="2:11" s="27" customFormat="1" ht="15.65" x14ac:dyDescent="0.3">
      <c r="B12" s="43" t="s">
        <v>144</v>
      </c>
      <c r="C12" s="63">
        <v>2013</v>
      </c>
      <c r="D12" s="63">
        <v>2014</v>
      </c>
      <c r="E12" s="63">
        <v>2015</v>
      </c>
      <c r="F12" s="63">
        <v>2016</v>
      </c>
      <c r="G12" s="63">
        <v>2017</v>
      </c>
      <c r="H12" s="84">
        <v>2018</v>
      </c>
      <c r="I12" s="84">
        <v>2019</v>
      </c>
      <c r="J12" s="84" t="s">
        <v>145</v>
      </c>
      <c r="K12" s="84" t="s">
        <v>146</v>
      </c>
    </row>
    <row r="13" spans="2:11" s="27" customFormat="1" ht="15.65" x14ac:dyDescent="0.3">
      <c r="B13" s="43" t="s">
        <v>151</v>
      </c>
      <c r="C13" s="64"/>
      <c r="D13" s="64"/>
      <c r="E13" s="64"/>
      <c r="F13" s="64"/>
      <c r="G13" s="64"/>
      <c r="H13" s="65"/>
      <c r="I13" s="65"/>
      <c r="J13" s="65"/>
      <c r="K13" s="65"/>
    </row>
    <row r="14" spans="2:11" s="27" customFormat="1" ht="15.65" x14ac:dyDescent="0.3">
      <c r="B14" s="42" t="s">
        <v>152</v>
      </c>
      <c r="C14" s="85"/>
      <c r="D14" s="85"/>
      <c r="E14" s="85"/>
      <c r="F14" s="85"/>
      <c r="G14" s="85"/>
      <c r="H14" s="86"/>
      <c r="I14" s="86"/>
      <c r="J14" s="86"/>
      <c r="K14" s="86"/>
    </row>
    <row r="15" spans="2:11" s="27" customFormat="1" ht="15.65" x14ac:dyDescent="0.3">
      <c r="B15" s="67" t="s">
        <v>153</v>
      </c>
      <c r="C15" s="66" t="e">
        <f t="shared" ref="C15:K15" si="0">C13/C14</f>
        <v>#DIV/0!</v>
      </c>
      <c r="D15" s="66" t="e">
        <f t="shared" si="0"/>
        <v>#DIV/0!</v>
      </c>
      <c r="E15" s="66" t="e">
        <f t="shared" si="0"/>
        <v>#DIV/0!</v>
      </c>
      <c r="F15" s="66" t="e">
        <f t="shared" si="0"/>
        <v>#DIV/0!</v>
      </c>
      <c r="G15" s="66" t="e">
        <f t="shared" si="0"/>
        <v>#DIV/0!</v>
      </c>
      <c r="H15" s="66" t="e">
        <f t="shared" si="0"/>
        <v>#DIV/0!</v>
      </c>
      <c r="I15" s="66" t="e">
        <f t="shared" si="0"/>
        <v>#DIV/0!</v>
      </c>
      <c r="J15" s="66" t="e">
        <f t="shared" si="0"/>
        <v>#DIV/0!</v>
      </c>
      <c r="K15" s="66" t="e">
        <f t="shared" si="0"/>
        <v>#DIV/0!</v>
      </c>
    </row>
    <row r="16" spans="2:11" s="27" customFormat="1" ht="15.65" x14ac:dyDescent="0.3">
      <c r="B16" s="8"/>
      <c r="C16" s="8"/>
      <c r="D16" s="8"/>
      <c r="E16" s="8"/>
      <c r="F16" s="8"/>
      <c r="G16" s="8"/>
    </row>
    <row r="17" spans="2:11" ht="15.65" x14ac:dyDescent="0.3">
      <c r="B17" s="9"/>
      <c r="C17" s="9"/>
      <c r="D17" s="9"/>
      <c r="E17" s="9"/>
      <c r="F17" s="9"/>
      <c r="G17" s="9"/>
      <c r="H17" s="9"/>
    </row>
    <row r="18" spans="2:11" s="27" customFormat="1" ht="16" customHeight="1" x14ac:dyDescent="0.3">
      <c r="B18" s="98"/>
      <c r="C18" s="155" t="s">
        <v>149</v>
      </c>
      <c r="D18" s="156"/>
      <c r="E18" s="156"/>
      <c r="F18" s="156"/>
      <c r="G18" s="156"/>
      <c r="H18" s="156"/>
      <c r="I18" s="156"/>
      <c r="J18" s="156"/>
      <c r="K18" s="157"/>
    </row>
    <row r="19" spans="2:11" s="27" customFormat="1" ht="30.05" customHeight="1" x14ac:dyDescent="0.3">
      <c r="B19" s="43" t="s">
        <v>150</v>
      </c>
      <c r="C19" s="169"/>
      <c r="D19" s="170"/>
      <c r="E19" s="170"/>
      <c r="F19" s="170"/>
      <c r="G19" s="170"/>
      <c r="H19" s="170"/>
      <c r="I19" s="170"/>
      <c r="J19" s="170"/>
      <c r="K19" s="171"/>
    </row>
    <row r="20" spans="2:11" s="27" customFormat="1" ht="16" customHeight="1" x14ac:dyDescent="0.3">
      <c r="B20" s="43" t="s">
        <v>143</v>
      </c>
      <c r="C20" s="163" t="s">
        <v>8</v>
      </c>
      <c r="D20" s="164"/>
      <c r="E20" s="164"/>
      <c r="F20" s="164"/>
      <c r="G20" s="165"/>
      <c r="H20" s="166" t="s">
        <v>9</v>
      </c>
      <c r="I20" s="167"/>
      <c r="J20" s="167"/>
      <c r="K20" s="168"/>
    </row>
    <row r="21" spans="2:11" s="27" customFormat="1" ht="15.65" x14ac:dyDescent="0.3">
      <c r="B21" s="43" t="s">
        <v>144</v>
      </c>
      <c r="C21" s="63">
        <v>2013</v>
      </c>
      <c r="D21" s="63">
        <v>2014</v>
      </c>
      <c r="E21" s="63">
        <v>2015</v>
      </c>
      <c r="F21" s="63">
        <v>2016</v>
      </c>
      <c r="G21" s="63">
        <v>2017</v>
      </c>
      <c r="H21" s="84">
        <v>2018</v>
      </c>
      <c r="I21" s="84">
        <v>2019</v>
      </c>
      <c r="J21" s="84" t="s">
        <v>145</v>
      </c>
      <c r="K21" s="84" t="s">
        <v>146</v>
      </c>
    </row>
    <row r="22" spans="2:11" s="27" customFormat="1" ht="15.65" x14ac:dyDescent="0.3">
      <c r="B22" s="43" t="s">
        <v>151</v>
      </c>
      <c r="C22" s="64"/>
      <c r="D22" s="64"/>
      <c r="E22" s="64"/>
      <c r="F22" s="64"/>
      <c r="G22" s="64"/>
      <c r="H22" s="65"/>
      <c r="I22" s="65"/>
      <c r="J22" s="65"/>
      <c r="K22" s="65"/>
    </row>
    <row r="23" spans="2:11" s="27" customFormat="1" ht="15.65" x14ac:dyDescent="0.3">
      <c r="B23" s="42" t="s">
        <v>152</v>
      </c>
      <c r="C23" s="85"/>
      <c r="D23" s="85"/>
      <c r="E23" s="85"/>
      <c r="F23" s="85"/>
      <c r="G23" s="85"/>
      <c r="H23" s="86"/>
      <c r="I23" s="86"/>
      <c r="J23" s="86"/>
      <c r="K23" s="86"/>
    </row>
    <row r="24" spans="2:11" s="27" customFormat="1" ht="15.65" x14ac:dyDescent="0.3">
      <c r="B24" s="67" t="s">
        <v>153</v>
      </c>
      <c r="C24" s="66" t="e">
        <f t="shared" ref="C24:K24" si="1">C22/C23</f>
        <v>#DIV/0!</v>
      </c>
      <c r="D24" s="66" t="e">
        <f t="shared" si="1"/>
        <v>#DIV/0!</v>
      </c>
      <c r="E24" s="66" t="e">
        <f t="shared" si="1"/>
        <v>#DIV/0!</v>
      </c>
      <c r="F24" s="66" t="e">
        <f t="shared" si="1"/>
        <v>#DIV/0!</v>
      </c>
      <c r="G24" s="66" t="e">
        <f t="shared" si="1"/>
        <v>#DIV/0!</v>
      </c>
      <c r="H24" s="66" t="e">
        <f t="shared" si="1"/>
        <v>#DIV/0!</v>
      </c>
      <c r="I24" s="66" t="e">
        <f t="shared" si="1"/>
        <v>#DIV/0!</v>
      </c>
      <c r="J24" s="66" t="e">
        <f t="shared" si="1"/>
        <v>#DIV/0!</v>
      </c>
      <c r="K24" s="66" t="e">
        <f t="shared" si="1"/>
        <v>#DIV/0!</v>
      </c>
    </row>
    <row r="25" spans="2:11" s="27" customFormat="1" ht="15.65" x14ac:dyDescent="0.3">
      <c r="B25" s="8"/>
      <c r="C25" s="8"/>
      <c r="D25" s="8"/>
      <c r="E25" s="8"/>
      <c r="F25" s="8"/>
      <c r="G25" s="8"/>
    </row>
    <row r="26" spans="2:11" ht="15.65" x14ac:dyDescent="0.3">
      <c r="B26" s="9"/>
      <c r="C26" s="9"/>
      <c r="D26" s="9"/>
      <c r="E26" s="9"/>
      <c r="F26" s="9"/>
      <c r="G26" s="9"/>
      <c r="H26" s="9"/>
    </row>
    <row r="27" spans="2:11" s="27" customFormat="1" ht="16" customHeight="1" x14ac:dyDescent="0.3">
      <c r="B27" s="44"/>
      <c r="C27" s="155" t="s">
        <v>149</v>
      </c>
      <c r="D27" s="156"/>
      <c r="E27" s="156"/>
      <c r="F27" s="156"/>
      <c r="G27" s="156"/>
      <c r="H27" s="156"/>
      <c r="I27" s="156"/>
      <c r="J27" s="156"/>
      <c r="K27" s="157"/>
    </row>
    <row r="28" spans="2:11" s="27" customFormat="1" ht="30.05" customHeight="1" x14ac:dyDescent="0.3">
      <c r="B28" s="43" t="s">
        <v>150</v>
      </c>
      <c r="C28" s="160"/>
      <c r="D28" s="161"/>
      <c r="E28" s="161"/>
      <c r="F28" s="161"/>
      <c r="G28" s="161"/>
      <c r="H28" s="161"/>
      <c r="I28" s="161"/>
      <c r="J28" s="161"/>
      <c r="K28" s="162"/>
    </row>
    <row r="29" spans="2:11" s="27" customFormat="1" ht="16" customHeight="1" x14ac:dyDescent="0.3">
      <c r="B29" s="43" t="s">
        <v>143</v>
      </c>
      <c r="C29" s="163" t="s">
        <v>8</v>
      </c>
      <c r="D29" s="164"/>
      <c r="E29" s="164"/>
      <c r="F29" s="164"/>
      <c r="G29" s="165"/>
      <c r="H29" s="166" t="s">
        <v>9</v>
      </c>
      <c r="I29" s="167"/>
      <c r="J29" s="167"/>
      <c r="K29" s="168"/>
    </row>
    <row r="30" spans="2:11" s="27" customFormat="1" ht="15.65" x14ac:dyDescent="0.3">
      <c r="B30" s="43" t="s">
        <v>144</v>
      </c>
      <c r="C30" s="63">
        <v>2013</v>
      </c>
      <c r="D30" s="63">
        <v>2014</v>
      </c>
      <c r="E30" s="63">
        <v>2015</v>
      </c>
      <c r="F30" s="63">
        <v>2016</v>
      </c>
      <c r="G30" s="63">
        <v>2017</v>
      </c>
      <c r="H30" s="84">
        <v>2018</v>
      </c>
      <c r="I30" s="84">
        <v>2019</v>
      </c>
      <c r="J30" s="84" t="s">
        <v>145</v>
      </c>
      <c r="K30" s="84" t="s">
        <v>146</v>
      </c>
    </row>
    <row r="31" spans="2:11" s="27" customFormat="1" ht="15.65" x14ac:dyDescent="0.3">
      <c r="B31" s="43" t="s">
        <v>151</v>
      </c>
      <c r="C31" s="64"/>
      <c r="D31" s="64"/>
      <c r="E31" s="64"/>
      <c r="F31" s="64"/>
      <c r="G31" s="64"/>
      <c r="H31" s="65"/>
      <c r="I31" s="65"/>
      <c r="J31" s="65"/>
      <c r="K31" s="65"/>
    </row>
    <row r="32" spans="2:11" s="27" customFormat="1" ht="15.65" x14ac:dyDescent="0.3">
      <c r="B32" s="42" t="s">
        <v>152</v>
      </c>
      <c r="C32" s="85"/>
      <c r="D32" s="85"/>
      <c r="E32" s="85"/>
      <c r="F32" s="85"/>
      <c r="G32" s="85"/>
      <c r="H32" s="86"/>
      <c r="I32" s="86"/>
      <c r="J32" s="86"/>
      <c r="K32" s="86"/>
    </row>
    <row r="33" spans="2:11" s="27" customFormat="1" ht="15.65" x14ac:dyDescent="0.3">
      <c r="B33" s="67" t="s">
        <v>153</v>
      </c>
      <c r="C33" s="66" t="e">
        <f t="shared" ref="C33:K33" si="2">C31/C32</f>
        <v>#DIV/0!</v>
      </c>
      <c r="D33" s="66" t="e">
        <f t="shared" si="2"/>
        <v>#DIV/0!</v>
      </c>
      <c r="E33" s="66" t="e">
        <f t="shared" si="2"/>
        <v>#DIV/0!</v>
      </c>
      <c r="F33" s="66" t="e">
        <f t="shared" si="2"/>
        <v>#DIV/0!</v>
      </c>
      <c r="G33" s="66" t="e">
        <f t="shared" si="2"/>
        <v>#DIV/0!</v>
      </c>
      <c r="H33" s="66" t="e">
        <f t="shared" si="2"/>
        <v>#DIV/0!</v>
      </c>
      <c r="I33" s="66" t="e">
        <f t="shared" si="2"/>
        <v>#DIV/0!</v>
      </c>
      <c r="J33" s="66" t="e">
        <f t="shared" si="2"/>
        <v>#DIV/0!</v>
      </c>
      <c r="K33" s="66" t="e">
        <f t="shared" si="2"/>
        <v>#DIV/0!</v>
      </c>
    </row>
    <row r="34" spans="2:11" s="27" customFormat="1" ht="15.65" x14ac:dyDescent="0.3">
      <c r="B34" s="8"/>
      <c r="C34" s="8"/>
      <c r="D34" s="8"/>
      <c r="E34" s="8"/>
      <c r="F34" s="8"/>
      <c r="G34" s="8"/>
    </row>
    <row r="35" spans="2:11" ht="15.65" x14ac:dyDescent="0.3">
      <c r="B35" s="9"/>
      <c r="C35" s="9"/>
      <c r="D35" s="9"/>
      <c r="E35" s="9"/>
      <c r="F35" s="9"/>
      <c r="G35" s="9"/>
      <c r="H35" s="9"/>
    </row>
    <row r="36" spans="2:11" s="27" customFormat="1" ht="16" customHeight="1" x14ac:dyDescent="0.3">
      <c r="B36" s="44"/>
      <c r="C36" s="155" t="s">
        <v>149</v>
      </c>
      <c r="D36" s="156"/>
      <c r="E36" s="156"/>
      <c r="F36" s="156"/>
      <c r="G36" s="156"/>
      <c r="H36" s="156"/>
      <c r="I36" s="156"/>
      <c r="J36" s="156"/>
      <c r="K36" s="157"/>
    </row>
    <row r="37" spans="2:11" s="27" customFormat="1" ht="30.05" customHeight="1" x14ac:dyDescent="0.3">
      <c r="B37" s="43" t="s">
        <v>150</v>
      </c>
      <c r="C37" s="160"/>
      <c r="D37" s="161"/>
      <c r="E37" s="161"/>
      <c r="F37" s="161"/>
      <c r="G37" s="161"/>
      <c r="H37" s="161"/>
      <c r="I37" s="161"/>
      <c r="J37" s="161"/>
      <c r="K37" s="162"/>
    </row>
    <row r="38" spans="2:11" s="27" customFormat="1" ht="16" customHeight="1" x14ac:dyDescent="0.3">
      <c r="B38" s="43" t="s">
        <v>143</v>
      </c>
      <c r="C38" s="163" t="s">
        <v>8</v>
      </c>
      <c r="D38" s="164"/>
      <c r="E38" s="164"/>
      <c r="F38" s="164"/>
      <c r="G38" s="165"/>
      <c r="H38" s="166" t="s">
        <v>9</v>
      </c>
      <c r="I38" s="167"/>
      <c r="J38" s="167"/>
      <c r="K38" s="168"/>
    </row>
    <row r="39" spans="2:11" s="27" customFormat="1" ht="15.65" x14ac:dyDescent="0.3">
      <c r="B39" s="43" t="s">
        <v>144</v>
      </c>
      <c r="C39" s="63">
        <v>2013</v>
      </c>
      <c r="D39" s="63">
        <v>2014</v>
      </c>
      <c r="E39" s="63">
        <v>2015</v>
      </c>
      <c r="F39" s="63">
        <v>2016</v>
      </c>
      <c r="G39" s="63">
        <v>2017</v>
      </c>
      <c r="H39" s="84">
        <v>2018</v>
      </c>
      <c r="I39" s="84">
        <v>2019</v>
      </c>
      <c r="J39" s="84" t="s">
        <v>145</v>
      </c>
      <c r="K39" s="84" t="s">
        <v>146</v>
      </c>
    </row>
    <row r="40" spans="2:11" s="27" customFormat="1" ht="15.65" x14ac:dyDescent="0.3">
      <c r="B40" s="43" t="s">
        <v>151</v>
      </c>
      <c r="C40" s="64"/>
      <c r="D40" s="64"/>
      <c r="E40" s="64"/>
      <c r="F40" s="64"/>
      <c r="G40" s="64"/>
      <c r="H40" s="65"/>
      <c r="I40" s="65"/>
      <c r="J40" s="65"/>
      <c r="K40" s="65"/>
    </row>
    <row r="41" spans="2:11" s="27" customFormat="1" ht="15.65" x14ac:dyDescent="0.3">
      <c r="B41" s="42" t="s">
        <v>152</v>
      </c>
      <c r="C41" s="85"/>
      <c r="D41" s="85"/>
      <c r="E41" s="85"/>
      <c r="F41" s="85"/>
      <c r="G41" s="85"/>
      <c r="H41" s="86"/>
      <c r="I41" s="86"/>
      <c r="J41" s="86"/>
      <c r="K41" s="86"/>
    </row>
    <row r="42" spans="2:11" s="27" customFormat="1" ht="15.65" x14ac:dyDescent="0.3">
      <c r="B42" s="67" t="s">
        <v>153</v>
      </c>
      <c r="C42" s="66" t="e">
        <f t="shared" ref="C42:K42" si="3">C40/C41</f>
        <v>#DIV/0!</v>
      </c>
      <c r="D42" s="66" t="e">
        <f t="shared" si="3"/>
        <v>#DIV/0!</v>
      </c>
      <c r="E42" s="66" t="e">
        <f t="shared" si="3"/>
        <v>#DIV/0!</v>
      </c>
      <c r="F42" s="66" t="e">
        <f t="shared" si="3"/>
        <v>#DIV/0!</v>
      </c>
      <c r="G42" s="66" t="e">
        <f t="shared" si="3"/>
        <v>#DIV/0!</v>
      </c>
      <c r="H42" s="66" t="e">
        <f t="shared" si="3"/>
        <v>#DIV/0!</v>
      </c>
      <c r="I42" s="66" t="e">
        <f t="shared" si="3"/>
        <v>#DIV/0!</v>
      </c>
      <c r="J42" s="66" t="e">
        <f t="shared" si="3"/>
        <v>#DIV/0!</v>
      </c>
      <c r="K42" s="66" t="e">
        <f t="shared" si="3"/>
        <v>#DIV/0!</v>
      </c>
    </row>
    <row r="43" spans="2:11" s="27" customFormat="1" ht="15.65" x14ac:dyDescent="0.3">
      <c r="B43" s="8"/>
      <c r="C43" s="8"/>
      <c r="D43" s="8"/>
      <c r="E43" s="8"/>
      <c r="F43" s="8"/>
      <c r="G43" s="8"/>
    </row>
    <row r="44" spans="2:11" ht="15.65" x14ac:dyDescent="0.3">
      <c r="B44" s="9"/>
      <c r="C44" s="9"/>
      <c r="D44" s="9"/>
      <c r="E44" s="9"/>
      <c r="F44" s="9"/>
      <c r="G44" s="9"/>
      <c r="H44" s="9"/>
    </row>
    <row r="45" spans="2:11" s="27" customFormat="1" ht="16" customHeight="1" x14ac:dyDescent="0.3">
      <c r="B45" s="44"/>
      <c r="C45" s="155" t="s">
        <v>149</v>
      </c>
      <c r="D45" s="156"/>
      <c r="E45" s="156"/>
      <c r="F45" s="156"/>
      <c r="G45" s="156"/>
      <c r="H45" s="156"/>
      <c r="I45" s="156"/>
      <c r="J45" s="156"/>
      <c r="K45" s="157"/>
    </row>
    <row r="46" spans="2:11" s="27" customFormat="1" ht="30.05" customHeight="1" x14ac:dyDescent="0.3">
      <c r="B46" s="43" t="s">
        <v>150</v>
      </c>
      <c r="C46" s="160"/>
      <c r="D46" s="161"/>
      <c r="E46" s="161"/>
      <c r="F46" s="161"/>
      <c r="G46" s="161"/>
      <c r="H46" s="161"/>
      <c r="I46" s="161"/>
      <c r="J46" s="161"/>
      <c r="K46" s="162"/>
    </row>
    <row r="47" spans="2:11" s="27" customFormat="1" ht="16" customHeight="1" x14ac:dyDescent="0.3">
      <c r="B47" s="43" t="s">
        <v>143</v>
      </c>
      <c r="C47" s="163" t="s">
        <v>8</v>
      </c>
      <c r="D47" s="164"/>
      <c r="E47" s="164"/>
      <c r="F47" s="164"/>
      <c r="G47" s="165"/>
      <c r="H47" s="166" t="s">
        <v>9</v>
      </c>
      <c r="I47" s="167"/>
      <c r="J47" s="167"/>
      <c r="K47" s="168"/>
    </row>
    <row r="48" spans="2:11" s="27" customFormat="1" ht="15.65" x14ac:dyDescent="0.3">
      <c r="B48" s="43" t="s">
        <v>144</v>
      </c>
      <c r="C48" s="63">
        <v>2013</v>
      </c>
      <c r="D48" s="63">
        <v>2014</v>
      </c>
      <c r="E48" s="63">
        <v>2015</v>
      </c>
      <c r="F48" s="63">
        <v>2016</v>
      </c>
      <c r="G48" s="63">
        <v>2017</v>
      </c>
      <c r="H48" s="84">
        <v>2018</v>
      </c>
      <c r="I48" s="84">
        <v>2019</v>
      </c>
      <c r="J48" s="84" t="s">
        <v>145</v>
      </c>
      <c r="K48" s="84" t="s">
        <v>146</v>
      </c>
    </row>
    <row r="49" spans="2:11" s="27" customFormat="1" ht="15.65" x14ac:dyDescent="0.3">
      <c r="B49" s="43" t="s">
        <v>151</v>
      </c>
      <c r="C49" s="64"/>
      <c r="D49" s="64"/>
      <c r="E49" s="64"/>
      <c r="F49" s="64"/>
      <c r="G49" s="64"/>
      <c r="H49" s="65"/>
      <c r="I49" s="65"/>
      <c r="J49" s="65"/>
      <c r="K49" s="65"/>
    </row>
    <row r="50" spans="2:11" s="27" customFormat="1" ht="15.65" x14ac:dyDescent="0.3">
      <c r="B50" s="42" t="s">
        <v>152</v>
      </c>
      <c r="C50" s="85"/>
      <c r="D50" s="85"/>
      <c r="E50" s="85"/>
      <c r="F50" s="85"/>
      <c r="G50" s="85"/>
      <c r="H50" s="86"/>
      <c r="I50" s="86"/>
      <c r="J50" s="86"/>
      <c r="K50" s="86"/>
    </row>
    <row r="51" spans="2:11" s="27" customFormat="1" ht="15.65" x14ac:dyDescent="0.3">
      <c r="B51" s="67" t="s">
        <v>153</v>
      </c>
      <c r="C51" s="66" t="e">
        <f t="shared" ref="C51:K51" si="4">C49/C50</f>
        <v>#DIV/0!</v>
      </c>
      <c r="D51" s="66" t="e">
        <f t="shared" si="4"/>
        <v>#DIV/0!</v>
      </c>
      <c r="E51" s="66" t="e">
        <f t="shared" si="4"/>
        <v>#DIV/0!</v>
      </c>
      <c r="F51" s="66" t="e">
        <f t="shared" si="4"/>
        <v>#DIV/0!</v>
      </c>
      <c r="G51" s="66" t="e">
        <f t="shared" si="4"/>
        <v>#DIV/0!</v>
      </c>
      <c r="H51" s="66" t="e">
        <f t="shared" si="4"/>
        <v>#DIV/0!</v>
      </c>
      <c r="I51" s="66" t="e">
        <f t="shared" si="4"/>
        <v>#DIV/0!</v>
      </c>
      <c r="J51" s="66" t="e">
        <f t="shared" si="4"/>
        <v>#DIV/0!</v>
      </c>
      <c r="K51" s="66" t="e">
        <f t="shared" si="4"/>
        <v>#DIV/0!</v>
      </c>
    </row>
    <row r="52" spans="2:11" s="27" customFormat="1" ht="15.65" x14ac:dyDescent="0.3">
      <c r="B52" s="8"/>
      <c r="C52" s="8"/>
      <c r="D52" s="8"/>
      <c r="E52" s="8"/>
      <c r="F52" s="8"/>
      <c r="G52" s="8"/>
    </row>
    <row r="53" spans="2:11" ht="15.65" x14ac:dyDescent="0.3">
      <c r="B53" s="9"/>
      <c r="C53" s="9"/>
      <c r="D53" s="9"/>
      <c r="E53" s="9"/>
      <c r="F53" s="9"/>
      <c r="G53" s="9"/>
      <c r="H53" s="9"/>
    </row>
    <row r="54" spans="2:11" s="27" customFormat="1" ht="16" customHeight="1" x14ac:dyDescent="0.3">
      <c r="B54" s="44"/>
      <c r="C54" s="155" t="s">
        <v>149</v>
      </c>
      <c r="D54" s="156"/>
      <c r="E54" s="156"/>
      <c r="F54" s="156"/>
      <c r="G54" s="156"/>
      <c r="H54" s="156"/>
      <c r="I54" s="156"/>
      <c r="J54" s="156"/>
      <c r="K54" s="157"/>
    </row>
    <row r="55" spans="2:11" s="27" customFormat="1" ht="30.05" customHeight="1" x14ac:dyDescent="0.3">
      <c r="B55" s="43" t="s">
        <v>150</v>
      </c>
      <c r="C55" s="160"/>
      <c r="D55" s="161"/>
      <c r="E55" s="161"/>
      <c r="F55" s="161"/>
      <c r="G55" s="161"/>
      <c r="H55" s="161"/>
      <c r="I55" s="161"/>
      <c r="J55" s="161"/>
      <c r="K55" s="162"/>
    </row>
    <row r="56" spans="2:11" s="27" customFormat="1" ht="16" customHeight="1" x14ac:dyDescent="0.3">
      <c r="B56" s="43" t="s">
        <v>143</v>
      </c>
      <c r="C56" s="163" t="s">
        <v>8</v>
      </c>
      <c r="D56" s="164"/>
      <c r="E56" s="164"/>
      <c r="F56" s="164"/>
      <c r="G56" s="165"/>
      <c r="H56" s="166" t="s">
        <v>9</v>
      </c>
      <c r="I56" s="167"/>
      <c r="J56" s="167"/>
      <c r="K56" s="168"/>
    </row>
    <row r="57" spans="2:11" s="27" customFormat="1" ht="15.65" x14ac:dyDescent="0.3">
      <c r="B57" s="43" t="s">
        <v>144</v>
      </c>
      <c r="C57" s="63">
        <v>2013</v>
      </c>
      <c r="D57" s="63">
        <v>2014</v>
      </c>
      <c r="E57" s="63">
        <v>2015</v>
      </c>
      <c r="F57" s="63">
        <v>2016</v>
      </c>
      <c r="G57" s="63">
        <v>2017</v>
      </c>
      <c r="H57" s="84">
        <v>2018</v>
      </c>
      <c r="I57" s="84">
        <v>2019</v>
      </c>
      <c r="J57" s="84" t="s">
        <v>145</v>
      </c>
      <c r="K57" s="84" t="s">
        <v>146</v>
      </c>
    </row>
    <row r="58" spans="2:11" s="27" customFormat="1" ht="15.65" x14ac:dyDescent="0.3">
      <c r="B58" s="43" t="s">
        <v>151</v>
      </c>
      <c r="C58" s="64"/>
      <c r="D58" s="64"/>
      <c r="E58" s="64"/>
      <c r="F58" s="64"/>
      <c r="G58" s="64"/>
      <c r="H58" s="65"/>
      <c r="I58" s="65"/>
      <c r="J58" s="65"/>
      <c r="K58" s="65"/>
    </row>
    <row r="59" spans="2:11" s="27" customFormat="1" ht="15.65" x14ac:dyDescent="0.3">
      <c r="B59" s="42" t="s">
        <v>152</v>
      </c>
      <c r="C59" s="85"/>
      <c r="D59" s="85"/>
      <c r="E59" s="85"/>
      <c r="F59" s="85"/>
      <c r="G59" s="85"/>
      <c r="H59" s="86"/>
      <c r="I59" s="86"/>
      <c r="J59" s="86"/>
      <c r="K59" s="86"/>
    </row>
    <row r="60" spans="2:11" s="27" customFormat="1" ht="15.65" x14ac:dyDescent="0.3">
      <c r="B60" s="67" t="s">
        <v>153</v>
      </c>
      <c r="C60" s="66" t="e">
        <f t="shared" ref="C60:K60" si="5">C58/C59</f>
        <v>#DIV/0!</v>
      </c>
      <c r="D60" s="66" t="e">
        <f t="shared" si="5"/>
        <v>#DIV/0!</v>
      </c>
      <c r="E60" s="66" t="e">
        <f t="shared" si="5"/>
        <v>#DIV/0!</v>
      </c>
      <c r="F60" s="66" t="e">
        <f t="shared" si="5"/>
        <v>#DIV/0!</v>
      </c>
      <c r="G60" s="66" t="e">
        <f t="shared" si="5"/>
        <v>#DIV/0!</v>
      </c>
      <c r="H60" s="66" t="e">
        <f t="shared" si="5"/>
        <v>#DIV/0!</v>
      </c>
      <c r="I60" s="66" t="e">
        <f t="shared" si="5"/>
        <v>#DIV/0!</v>
      </c>
      <c r="J60" s="66" t="e">
        <f t="shared" si="5"/>
        <v>#DIV/0!</v>
      </c>
      <c r="K60" s="66" t="e">
        <f t="shared" si="5"/>
        <v>#DIV/0!</v>
      </c>
    </row>
    <row r="61" spans="2:11" s="27" customFormat="1" ht="15.65" x14ac:dyDescent="0.3">
      <c r="B61" s="8"/>
      <c r="C61" s="8"/>
      <c r="D61" s="8"/>
      <c r="E61" s="8"/>
      <c r="F61" s="8"/>
      <c r="G61" s="8"/>
    </row>
    <row r="62" spans="2:11" ht="15.65" x14ac:dyDescent="0.3">
      <c r="B62" s="9"/>
      <c r="C62" s="9"/>
      <c r="D62" s="9"/>
      <c r="E62" s="9"/>
      <c r="F62" s="9"/>
      <c r="G62" s="9"/>
      <c r="H62" s="9"/>
    </row>
    <row r="63" spans="2:11" s="27" customFormat="1" ht="16" customHeight="1" x14ac:dyDescent="0.3">
      <c r="B63" s="44"/>
      <c r="C63" s="155" t="s">
        <v>149</v>
      </c>
      <c r="D63" s="156"/>
      <c r="E63" s="156"/>
      <c r="F63" s="156"/>
      <c r="G63" s="156"/>
      <c r="H63" s="156"/>
      <c r="I63" s="156"/>
      <c r="J63" s="156"/>
      <c r="K63" s="157"/>
    </row>
    <row r="64" spans="2:11" s="27" customFormat="1" ht="30.05" customHeight="1" x14ac:dyDescent="0.3">
      <c r="B64" s="43" t="s">
        <v>150</v>
      </c>
      <c r="C64" s="160"/>
      <c r="D64" s="161"/>
      <c r="E64" s="161"/>
      <c r="F64" s="161"/>
      <c r="G64" s="161"/>
      <c r="H64" s="161"/>
      <c r="I64" s="161"/>
      <c r="J64" s="161"/>
      <c r="K64" s="162"/>
    </row>
    <row r="65" spans="2:11" s="27" customFormat="1" ht="16" customHeight="1" x14ac:dyDescent="0.3">
      <c r="B65" s="43" t="s">
        <v>143</v>
      </c>
      <c r="C65" s="163" t="s">
        <v>8</v>
      </c>
      <c r="D65" s="164"/>
      <c r="E65" s="164"/>
      <c r="F65" s="164"/>
      <c r="G65" s="165"/>
      <c r="H65" s="166" t="s">
        <v>9</v>
      </c>
      <c r="I65" s="167"/>
      <c r="J65" s="167"/>
      <c r="K65" s="168"/>
    </row>
    <row r="66" spans="2:11" s="27" customFormat="1" ht="15.65" x14ac:dyDescent="0.3">
      <c r="B66" s="43" t="s">
        <v>144</v>
      </c>
      <c r="C66" s="63">
        <v>2013</v>
      </c>
      <c r="D66" s="63">
        <v>2014</v>
      </c>
      <c r="E66" s="63">
        <v>2015</v>
      </c>
      <c r="F66" s="63">
        <v>2016</v>
      </c>
      <c r="G66" s="63">
        <v>2017</v>
      </c>
      <c r="H66" s="84">
        <v>2018</v>
      </c>
      <c r="I66" s="84">
        <v>2019</v>
      </c>
      <c r="J66" s="84" t="s">
        <v>145</v>
      </c>
      <c r="K66" s="84" t="s">
        <v>146</v>
      </c>
    </row>
    <row r="67" spans="2:11" s="27" customFormat="1" ht="15.65" x14ac:dyDescent="0.3">
      <c r="B67" s="43" t="s">
        <v>151</v>
      </c>
      <c r="C67" s="64"/>
      <c r="D67" s="64"/>
      <c r="E67" s="64"/>
      <c r="F67" s="64"/>
      <c r="G67" s="64"/>
      <c r="H67" s="65"/>
      <c r="I67" s="65"/>
      <c r="J67" s="65"/>
      <c r="K67" s="65"/>
    </row>
    <row r="68" spans="2:11" s="27" customFormat="1" ht="15.65" x14ac:dyDescent="0.3">
      <c r="B68" s="42" t="s">
        <v>152</v>
      </c>
      <c r="C68" s="85"/>
      <c r="D68" s="85"/>
      <c r="E68" s="85"/>
      <c r="F68" s="85"/>
      <c r="G68" s="85"/>
      <c r="H68" s="86"/>
      <c r="I68" s="86"/>
      <c r="J68" s="86"/>
      <c r="K68" s="86"/>
    </row>
    <row r="69" spans="2:11" s="27" customFormat="1" ht="15.65" x14ac:dyDescent="0.3">
      <c r="B69" s="67" t="s">
        <v>153</v>
      </c>
      <c r="C69" s="66" t="e">
        <f t="shared" ref="C69:K69" si="6">C67/C68</f>
        <v>#DIV/0!</v>
      </c>
      <c r="D69" s="66" t="e">
        <f t="shared" si="6"/>
        <v>#DIV/0!</v>
      </c>
      <c r="E69" s="66" t="e">
        <f t="shared" si="6"/>
        <v>#DIV/0!</v>
      </c>
      <c r="F69" s="66" t="e">
        <f t="shared" si="6"/>
        <v>#DIV/0!</v>
      </c>
      <c r="G69" s="66" t="e">
        <f t="shared" si="6"/>
        <v>#DIV/0!</v>
      </c>
      <c r="H69" s="66" t="e">
        <f t="shared" si="6"/>
        <v>#DIV/0!</v>
      </c>
      <c r="I69" s="66" t="e">
        <f t="shared" si="6"/>
        <v>#DIV/0!</v>
      </c>
      <c r="J69" s="66" t="e">
        <f t="shared" si="6"/>
        <v>#DIV/0!</v>
      </c>
      <c r="K69" s="66" t="e">
        <f t="shared" si="6"/>
        <v>#DIV/0!</v>
      </c>
    </row>
    <row r="70" spans="2:11" s="27" customFormat="1" ht="15.65" x14ac:dyDescent="0.3">
      <c r="B70" s="8"/>
      <c r="C70" s="8"/>
      <c r="D70" s="8"/>
      <c r="E70" s="8"/>
      <c r="F70" s="8"/>
      <c r="G70" s="8"/>
    </row>
    <row r="71" spans="2:11" ht="15.65" x14ac:dyDescent="0.3">
      <c r="B71" s="9"/>
      <c r="C71" s="9"/>
      <c r="D71" s="9"/>
      <c r="E71" s="9"/>
      <c r="F71" s="9"/>
      <c r="G71" s="9"/>
      <c r="H71" s="9"/>
    </row>
    <row r="72" spans="2:11" s="27" customFormat="1" ht="16" customHeight="1" x14ac:dyDescent="0.3">
      <c r="B72" s="44"/>
      <c r="C72" s="155" t="s">
        <v>149</v>
      </c>
      <c r="D72" s="156"/>
      <c r="E72" s="156"/>
      <c r="F72" s="156"/>
      <c r="G72" s="156"/>
      <c r="H72" s="156"/>
      <c r="I72" s="156"/>
      <c r="J72" s="156"/>
      <c r="K72" s="157"/>
    </row>
    <row r="73" spans="2:11" s="27" customFormat="1" ht="30.05" customHeight="1" x14ac:dyDescent="0.3">
      <c r="B73" s="43" t="s">
        <v>150</v>
      </c>
      <c r="C73" s="160"/>
      <c r="D73" s="161"/>
      <c r="E73" s="161"/>
      <c r="F73" s="161"/>
      <c r="G73" s="161"/>
      <c r="H73" s="161"/>
      <c r="I73" s="161"/>
      <c r="J73" s="161"/>
      <c r="K73" s="162"/>
    </row>
    <row r="74" spans="2:11" s="27" customFormat="1" ht="16" customHeight="1" x14ac:dyDescent="0.3">
      <c r="B74" s="43" t="s">
        <v>143</v>
      </c>
      <c r="C74" s="163" t="s">
        <v>8</v>
      </c>
      <c r="D74" s="164"/>
      <c r="E74" s="164"/>
      <c r="F74" s="164"/>
      <c r="G74" s="165"/>
      <c r="H74" s="166" t="s">
        <v>9</v>
      </c>
      <c r="I74" s="167"/>
      <c r="J74" s="167"/>
      <c r="K74" s="168"/>
    </row>
    <row r="75" spans="2:11" s="27" customFormat="1" ht="15.65" x14ac:dyDescent="0.3">
      <c r="B75" s="43" t="s">
        <v>144</v>
      </c>
      <c r="C75" s="63">
        <v>2013</v>
      </c>
      <c r="D75" s="63">
        <v>2014</v>
      </c>
      <c r="E75" s="63">
        <v>2015</v>
      </c>
      <c r="F75" s="63">
        <v>2016</v>
      </c>
      <c r="G75" s="63">
        <v>2017</v>
      </c>
      <c r="H75" s="84">
        <v>2018</v>
      </c>
      <c r="I75" s="84">
        <v>2019</v>
      </c>
      <c r="J75" s="84" t="s">
        <v>145</v>
      </c>
      <c r="K75" s="84" t="s">
        <v>146</v>
      </c>
    </row>
    <row r="76" spans="2:11" s="27" customFormat="1" ht="15.65" x14ac:dyDescent="0.3">
      <c r="B76" s="43" t="s">
        <v>151</v>
      </c>
      <c r="C76" s="64"/>
      <c r="D76" s="64"/>
      <c r="E76" s="64"/>
      <c r="F76" s="64"/>
      <c r="G76" s="64"/>
      <c r="H76" s="65"/>
      <c r="I76" s="65"/>
      <c r="J76" s="65"/>
      <c r="K76" s="65"/>
    </row>
    <row r="77" spans="2:11" s="27" customFormat="1" ht="15.65" x14ac:dyDescent="0.3">
      <c r="B77" s="42" t="s">
        <v>152</v>
      </c>
      <c r="C77" s="85"/>
      <c r="D77" s="85"/>
      <c r="E77" s="85"/>
      <c r="F77" s="85"/>
      <c r="G77" s="85"/>
      <c r="H77" s="86"/>
      <c r="I77" s="86"/>
      <c r="J77" s="86"/>
      <c r="K77" s="86"/>
    </row>
    <row r="78" spans="2:11" s="27" customFormat="1" ht="15.65" x14ac:dyDescent="0.3">
      <c r="B78" s="67" t="s">
        <v>153</v>
      </c>
      <c r="C78" s="66" t="e">
        <f t="shared" ref="C78:K78" si="7">C76/C77</f>
        <v>#DIV/0!</v>
      </c>
      <c r="D78" s="66" t="e">
        <f t="shared" si="7"/>
        <v>#DIV/0!</v>
      </c>
      <c r="E78" s="66" t="e">
        <f t="shared" si="7"/>
        <v>#DIV/0!</v>
      </c>
      <c r="F78" s="66" t="e">
        <f t="shared" si="7"/>
        <v>#DIV/0!</v>
      </c>
      <c r="G78" s="66" t="e">
        <f t="shared" si="7"/>
        <v>#DIV/0!</v>
      </c>
      <c r="H78" s="66" t="e">
        <f t="shared" si="7"/>
        <v>#DIV/0!</v>
      </c>
      <c r="I78" s="66" t="e">
        <f t="shared" si="7"/>
        <v>#DIV/0!</v>
      </c>
      <c r="J78" s="66" t="e">
        <f t="shared" si="7"/>
        <v>#DIV/0!</v>
      </c>
      <c r="K78" s="66" t="e">
        <f t="shared" si="7"/>
        <v>#DIV/0!</v>
      </c>
    </row>
    <row r="79" spans="2:11" s="27" customFormat="1" ht="15.65" x14ac:dyDescent="0.3">
      <c r="B79" s="8"/>
      <c r="C79" s="8"/>
      <c r="D79" s="8"/>
      <c r="E79" s="8"/>
      <c r="F79" s="8"/>
      <c r="G79" s="8"/>
    </row>
    <row r="80" spans="2:11" ht="15.65" x14ac:dyDescent="0.3">
      <c r="B80" s="9"/>
      <c r="C80" s="9"/>
      <c r="D80" s="9"/>
      <c r="E80" s="9"/>
      <c r="F80" s="9"/>
      <c r="G80" s="9"/>
      <c r="H80" s="9"/>
    </row>
    <row r="81" spans="2:11" s="27" customFormat="1" ht="16" customHeight="1" x14ac:dyDescent="0.3">
      <c r="B81" s="44"/>
      <c r="C81" s="155" t="s">
        <v>149</v>
      </c>
      <c r="D81" s="156"/>
      <c r="E81" s="156"/>
      <c r="F81" s="156"/>
      <c r="G81" s="156"/>
      <c r="H81" s="156"/>
      <c r="I81" s="156"/>
      <c r="J81" s="156"/>
      <c r="K81" s="157"/>
    </row>
    <row r="82" spans="2:11" s="27" customFormat="1" ht="30.05" customHeight="1" x14ac:dyDescent="0.3">
      <c r="B82" s="43" t="s">
        <v>150</v>
      </c>
      <c r="C82" s="160"/>
      <c r="D82" s="161"/>
      <c r="E82" s="161"/>
      <c r="F82" s="161"/>
      <c r="G82" s="161"/>
      <c r="H82" s="161"/>
      <c r="I82" s="161"/>
      <c r="J82" s="161"/>
      <c r="K82" s="162"/>
    </row>
    <row r="83" spans="2:11" s="27" customFormat="1" ht="16" customHeight="1" x14ac:dyDescent="0.3">
      <c r="B83" s="43" t="s">
        <v>143</v>
      </c>
      <c r="C83" s="163" t="s">
        <v>8</v>
      </c>
      <c r="D83" s="164"/>
      <c r="E83" s="164"/>
      <c r="F83" s="164"/>
      <c r="G83" s="165"/>
      <c r="H83" s="166" t="s">
        <v>9</v>
      </c>
      <c r="I83" s="167"/>
      <c r="J83" s="167"/>
      <c r="K83" s="168"/>
    </row>
    <row r="84" spans="2:11" s="27" customFormat="1" ht="15.65" x14ac:dyDescent="0.3">
      <c r="B84" s="43" t="s">
        <v>144</v>
      </c>
      <c r="C84" s="63">
        <v>2013</v>
      </c>
      <c r="D84" s="63">
        <v>2014</v>
      </c>
      <c r="E84" s="63">
        <v>2015</v>
      </c>
      <c r="F84" s="63">
        <v>2016</v>
      </c>
      <c r="G84" s="63">
        <v>2017</v>
      </c>
      <c r="H84" s="84">
        <v>2018</v>
      </c>
      <c r="I84" s="84">
        <v>2019</v>
      </c>
      <c r="J84" s="84" t="s">
        <v>145</v>
      </c>
      <c r="K84" s="84" t="s">
        <v>146</v>
      </c>
    </row>
    <row r="85" spans="2:11" s="27" customFormat="1" ht="15.65" x14ac:dyDescent="0.3">
      <c r="B85" s="43" t="s">
        <v>151</v>
      </c>
      <c r="C85" s="64"/>
      <c r="D85" s="64"/>
      <c r="E85" s="64"/>
      <c r="F85" s="64"/>
      <c r="G85" s="64"/>
      <c r="H85" s="65"/>
      <c r="I85" s="65"/>
      <c r="J85" s="65"/>
      <c r="K85" s="65"/>
    </row>
    <row r="86" spans="2:11" s="27" customFormat="1" ht="15.65" x14ac:dyDescent="0.3">
      <c r="B86" s="42" t="s">
        <v>152</v>
      </c>
      <c r="C86" s="85"/>
      <c r="D86" s="85"/>
      <c r="E86" s="85"/>
      <c r="F86" s="85"/>
      <c r="G86" s="85"/>
      <c r="H86" s="86"/>
      <c r="I86" s="86"/>
      <c r="J86" s="86"/>
      <c r="K86" s="86"/>
    </row>
    <row r="87" spans="2:11" s="27" customFormat="1" ht="15.65" x14ac:dyDescent="0.3">
      <c r="B87" s="67" t="s">
        <v>153</v>
      </c>
      <c r="C87" s="66" t="e">
        <f t="shared" ref="C87:K87" si="8">C85/C86</f>
        <v>#DIV/0!</v>
      </c>
      <c r="D87" s="66" t="e">
        <f t="shared" si="8"/>
        <v>#DIV/0!</v>
      </c>
      <c r="E87" s="66" t="e">
        <f t="shared" si="8"/>
        <v>#DIV/0!</v>
      </c>
      <c r="F87" s="66" t="e">
        <f t="shared" si="8"/>
        <v>#DIV/0!</v>
      </c>
      <c r="G87" s="66" t="e">
        <f t="shared" si="8"/>
        <v>#DIV/0!</v>
      </c>
      <c r="H87" s="66" t="e">
        <f t="shared" si="8"/>
        <v>#DIV/0!</v>
      </c>
      <c r="I87" s="66" t="e">
        <f t="shared" si="8"/>
        <v>#DIV/0!</v>
      </c>
      <c r="J87" s="66" t="e">
        <f t="shared" si="8"/>
        <v>#DIV/0!</v>
      </c>
      <c r="K87" s="66" t="e">
        <f t="shared" si="8"/>
        <v>#DIV/0!</v>
      </c>
    </row>
    <row r="88" spans="2:11" s="27" customFormat="1" ht="15.65" x14ac:dyDescent="0.3">
      <c r="B88" s="8"/>
      <c r="C88" s="8"/>
      <c r="D88" s="8"/>
      <c r="E88" s="8"/>
      <c r="F88" s="8"/>
      <c r="G88" s="8"/>
    </row>
    <row r="89" spans="2:11" ht="15.65" x14ac:dyDescent="0.3">
      <c r="B89" s="9"/>
      <c r="C89" s="9"/>
      <c r="D89" s="9"/>
      <c r="E89" s="9"/>
      <c r="F89" s="9"/>
      <c r="G89" s="9"/>
      <c r="H89" s="9"/>
    </row>
    <row r="90" spans="2:11" s="27" customFormat="1" ht="16" customHeight="1" x14ac:dyDescent="0.3">
      <c r="B90" s="44"/>
      <c r="C90" s="155" t="s">
        <v>149</v>
      </c>
      <c r="D90" s="156"/>
      <c r="E90" s="156"/>
      <c r="F90" s="156"/>
      <c r="G90" s="156"/>
      <c r="H90" s="156"/>
      <c r="I90" s="156"/>
      <c r="J90" s="156"/>
      <c r="K90" s="157"/>
    </row>
    <row r="91" spans="2:11" s="27" customFormat="1" ht="30.05" customHeight="1" x14ac:dyDescent="0.3">
      <c r="B91" s="43" t="s">
        <v>150</v>
      </c>
      <c r="C91" s="160"/>
      <c r="D91" s="161"/>
      <c r="E91" s="161"/>
      <c r="F91" s="161"/>
      <c r="G91" s="161"/>
      <c r="H91" s="161"/>
      <c r="I91" s="161"/>
      <c r="J91" s="161"/>
      <c r="K91" s="162"/>
    </row>
    <row r="92" spans="2:11" s="27" customFormat="1" ht="16" customHeight="1" x14ac:dyDescent="0.3">
      <c r="B92" s="43" t="s">
        <v>143</v>
      </c>
      <c r="C92" s="163" t="s">
        <v>8</v>
      </c>
      <c r="D92" s="164"/>
      <c r="E92" s="164"/>
      <c r="F92" s="164"/>
      <c r="G92" s="165"/>
      <c r="H92" s="166" t="s">
        <v>9</v>
      </c>
      <c r="I92" s="167"/>
      <c r="J92" s="167"/>
      <c r="K92" s="168"/>
    </row>
    <row r="93" spans="2:11" s="27" customFormat="1" ht="15.65" x14ac:dyDescent="0.3">
      <c r="B93" s="43" t="s">
        <v>144</v>
      </c>
      <c r="C93" s="63">
        <v>2013</v>
      </c>
      <c r="D93" s="63">
        <v>2014</v>
      </c>
      <c r="E93" s="63">
        <v>2015</v>
      </c>
      <c r="F93" s="63">
        <v>2016</v>
      </c>
      <c r="G93" s="63">
        <v>2017</v>
      </c>
      <c r="H93" s="84">
        <v>2018</v>
      </c>
      <c r="I93" s="84">
        <v>2019</v>
      </c>
      <c r="J93" s="84" t="s">
        <v>145</v>
      </c>
      <c r="K93" s="84" t="s">
        <v>146</v>
      </c>
    </row>
    <row r="94" spans="2:11" s="27" customFormat="1" ht="15.65" x14ac:dyDescent="0.3">
      <c r="B94" s="43" t="s">
        <v>151</v>
      </c>
      <c r="C94" s="64"/>
      <c r="D94" s="64"/>
      <c r="E94" s="64"/>
      <c r="F94" s="64"/>
      <c r="G94" s="64"/>
      <c r="H94" s="65"/>
      <c r="I94" s="65"/>
      <c r="J94" s="65"/>
      <c r="K94" s="65"/>
    </row>
    <row r="95" spans="2:11" s="27" customFormat="1" ht="15.65" x14ac:dyDescent="0.3">
      <c r="B95" s="42" t="s">
        <v>152</v>
      </c>
      <c r="C95" s="85"/>
      <c r="D95" s="85"/>
      <c r="E95" s="85"/>
      <c r="F95" s="85"/>
      <c r="G95" s="85"/>
      <c r="H95" s="86"/>
      <c r="I95" s="86"/>
      <c r="J95" s="86"/>
      <c r="K95" s="86"/>
    </row>
    <row r="96" spans="2:11" s="27" customFormat="1" ht="15.65" x14ac:dyDescent="0.3">
      <c r="B96" s="67" t="s">
        <v>153</v>
      </c>
      <c r="C96" s="66" t="e">
        <f t="shared" ref="C96:K96" si="9">C94/C95</f>
        <v>#DIV/0!</v>
      </c>
      <c r="D96" s="66" t="e">
        <f t="shared" si="9"/>
        <v>#DIV/0!</v>
      </c>
      <c r="E96" s="66" t="e">
        <f t="shared" si="9"/>
        <v>#DIV/0!</v>
      </c>
      <c r="F96" s="66" t="e">
        <f t="shared" si="9"/>
        <v>#DIV/0!</v>
      </c>
      <c r="G96" s="66" t="e">
        <f t="shared" si="9"/>
        <v>#DIV/0!</v>
      </c>
      <c r="H96" s="66" t="e">
        <f t="shared" si="9"/>
        <v>#DIV/0!</v>
      </c>
      <c r="I96" s="66" t="e">
        <f t="shared" si="9"/>
        <v>#DIV/0!</v>
      </c>
      <c r="J96" s="66" t="e">
        <f t="shared" si="9"/>
        <v>#DIV/0!</v>
      </c>
      <c r="K96" s="66" t="e">
        <f t="shared" si="9"/>
        <v>#DIV/0!</v>
      </c>
    </row>
    <row r="97" spans="2:8" s="27" customFormat="1" ht="15.65" x14ac:dyDescent="0.3">
      <c r="B97" s="8"/>
      <c r="C97" s="8"/>
      <c r="D97" s="8"/>
      <c r="E97" s="8"/>
      <c r="F97" s="8"/>
      <c r="G97" s="8"/>
    </row>
    <row r="98" spans="2:8" ht="15.65" x14ac:dyDescent="0.3">
      <c r="B98" s="9"/>
      <c r="C98" s="9"/>
      <c r="D98" s="9"/>
      <c r="E98" s="9"/>
      <c r="F98" s="9"/>
      <c r="G98" s="9"/>
      <c r="H98" s="9"/>
    </row>
    <row r="99" spans="2:8" ht="15.65" x14ac:dyDescent="0.3">
      <c r="B99" s="9"/>
      <c r="C99" s="9"/>
      <c r="D99" s="9"/>
      <c r="E99" s="9"/>
      <c r="F99" s="9"/>
      <c r="G99" s="9"/>
      <c r="H99" s="9"/>
    </row>
    <row r="100" spans="2:8" ht="15.65" x14ac:dyDescent="0.3">
      <c r="B100" s="9"/>
      <c r="C100" s="9"/>
      <c r="D100" s="9"/>
      <c r="E100" s="9"/>
      <c r="F100" s="9"/>
      <c r="G100" s="9"/>
      <c r="H100" s="9"/>
    </row>
    <row r="101" spans="2:8" ht="15.65" x14ac:dyDescent="0.3">
      <c r="B101" s="9"/>
      <c r="C101" s="9"/>
      <c r="D101" s="9"/>
      <c r="E101" s="9"/>
      <c r="F101" s="9"/>
      <c r="G101" s="9"/>
      <c r="H101" s="9"/>
    </row>
    <row r="102" spans="2:8" ht="15.65" x14ac:dyDescent="0.3">
      <c r="B102" s="9"/>
      <c r="C102" s="9"/>
      <c r="D102" s="9"/>
      <c r="E102" s="9"/>
      <c r="F102" s="9"/>
      <c r="G102" s="9"/>
      <c r="H102" s="9"/>
    </row>
    <row r="103" spans="2:8" ht="15.65" x14ac:dyDescent="0.3">
      <c r="B103" s="9"/>
      <c r="C103" s="9"/>
      <c r="D103" s="9"/>
      <c r="E103" s="9"/>
      <c r="F103" s="9"/>
      <c r="G103" s="9"/>
      <c r="H103" s="9"/>
    </row>
    <row r="104" spans="2:8" ht="15.65" x14ac:dyDescent="0.3">
      <c r="B104" s="9"/>
      <c r="C104" s="9"/>
      <c r="D104" s="9"/>
      <c r="E104" s="9"/>
      <c r="F104" s="9"/>
      <c r="G104" s="9"/>
      <c r="H104" s="9"/>
    </row>
    <row r="105" spans="2:8" ht="15.65" x14ac:dyDescent="0.3">
      <c r="B105" s="9"/>
      <c r="C105" s="9"/>
      <c r="D105" s="9"/>
      <c r="E105" s="9"/>
      <c r="F105" s="9"/>
      <c r="G105" s="9"/>
      <c r="H105" s="9"/>
    </row>
    <row r="106" spans="2:8" ht="15.65" x14ac:dyDescent="0.3">
      <c r="B106" s="9"/>
      <c r="C106" s="9"/>
      <c r="D106" s="9"/>
      <c r="E106" s="9"/>
      <c r="F106" s="9"/>
      <c r="G106" s="9"/>
      <c r="H106" s="9"/>
    </row>
    <row r="107" spans="2:8" ht="15.65" x14ac:dyDescent="0.3">
      <c r="B107" s="9"/>
      <c r="C107" s="9"/>
      <c r="D107" s="9"/>
      <c r="E107" s="9"/>
      <c r="F107" s="9"/>
      <c r="G107" s="9"/>
      <c r="H107" s="9"/>
    </row>
    <row r="108" spans="2:8" ht="15.65" x14ac:dyDescent="0.3">
      <c r="B108" s="9"/>
      <c r="C108" s="9"/>
      <c r="D108" s="9"/>
      <c r="E108" s="9"/>
      <c r="F108" s="9"/>
      <c r="G108" s="9"/>
      <c r="H108" s="9"/>
    </row>
    <row r="109" spans="2:8" ht="15.65" x14ac:dyDescent="0.3">
      <c r="B109" s="9"/>
      <c r="C109" s="9"/>
      <c r="D109" s="9"/>
      <c r="E109" s="9"/>
      <c r="F109" s="9"/>
      <c r="G109" s="9"/>
      <c r="H109" s="9"/>
    </row>
    <row r="110" spans="2:8" ht="15.65" x14ac:dyDescent="0.3">
      <c r="B110" s="9"/>
      <c r="C110" s="9"/>
      <c r="D110" s="9"/>
      <c r="E110" s="9"/>
      <c r="F110" s="9"/>
      <c r="G110" s="9"/>
      <c r="H110" s="9"/>
    </row>
    <row r="111" spans="2:8" ht="15.65" x14ac:dyDescent="0.3">
      <c r="B111" s="9"/>
      <c r="C111" s="9"/>
      <c r="D111" s="9"/>
      <c r="E111" s="9"/>
      <c r="F111" s="9"/>
      <c r="G111" s="9"/>
      <c r="H111" s="9"/>
    </row>
    <row r="112" spans="2:8" ht="15.65" x14ac:dyDescent="0.3">
      <c r="B112" s="9"/>
      <c r="C112" s="9"/>
      <c r="D112" s="9"/>
      <c r="E112" s="9"/>
      <c r="F112" s="9"/>
      <c r="G112" s="9"/>
      <c r="H112" s="9"/>
    </row>
    <row r="113" spans="2:8" ht="15.65" x14ac:dyDescent="0.3">
      <c r="B113" s="9"/>
      <c r="C113" s="9"/>
      <c r="D113" s="9"/>
      <c r="E113" s="9"/>
      <c r="F113" s="9"/>
      <c r="G113" s="9"/>
      <c r="H113" s="9"/>
    </row>
    <row r="114" spans="2:8" ht="15.65" x14ac:dyDescent="0.3">
      <c r="B114" s="9"/>
      <c r="C114" s="9"/>
      <c r="D114" s="9"/>
      <c r="E114" s="9"/>
      <c r="F114" s="9"/>
      <c r="G114" s="9"/>
      <c r="H114" s="9"/>
    </row>
    <row r="115" spans="2:8" ht="15.65" x14ac:dyDescent="0.3">
      <c r="B115" s="9"/>
      <c r="C115" s="9"/>
      <c r="D115" s="9"/>
      <c r="E115" s="9"/>
      <c r="F115" s="9"/>
      <c r="G115" s="9"/>
      <c r="H115" s="9"/>
    </row>
    <row r="116" spans="2:8" ht="15.65" x14ac:dyDescent="0.3">
      <c r="B116" s="9"/>
      <c r="C116" s="9"/>
      <c r="D116" s="9"/>
      <c r="E116" s="9"/>
      <c r="F116" s="9"/>
      <c r="G116" s="9"/>
      <c r="H116" s="9"/>
    </row>
    <row r="117" spans="2:8" ht="15.65" x14ac:dyDescent="0.3">
      <c r="B117" s="9"/>
      <c r="C117" s="9"/>
      <c r="D117" s="9"/>
      <c r="E117" s="9"/>
      <c r="F117" s="9"/>
      <c r="G117" s="9"/>
      <c r="H117" s="9"/>
    </row>
    <row r="118" spans="2:8" ht="15.65" x14ac:dyDescent="0.3">
      <c r="B118" s="9"/>
      <c r="C118" s="9"/>
      <c r="D118" s="9"/>
      <c r="E118" s="9"/>
      <c r="F118" s="9"/>
      <c r="G118" s="9"/>
      <c r="H118" s="9"/>
    </row>
    <row r="119" spans="2:8" ht="15.65" x14ac:dyDescent="0.3">
      <c r="B119" s="9"/>
      <c r="C119" s="9"/>
      <c r="D119" s="9"/>
      <c r="E119" s="9"/>
      <c r="F119" s="9"/>
      <c r="G119" s="9"/>
      <c r="H119" s="9"/>
    </row>
    <row r="120" spans="2:8" ht="15.65" x14ac:dyDescent="0.3">
      <c r="B120" s="9"/>
      <c r="C120" s="9"/>
      <c r="D120" s="9"/>
      <c r="E120" s="9"/>
      <c r="F120" s="9"/>
      <c r="G120" s="9"/>
      <c r="H120" s="9"/>
    </row>
    <row r="121" spans="2:8" ht="15.65" x14ac:dyDescent="0.3">
      <c r="B121" s="9"/>
      <c r="C121" s="9"/>
      <c r="D121" s="9"/>
      <c r="E121" s="9"/>
      <c r="F121" s="9"/>
      <c r="G121" s="9"/>
      <c r="H121" s="9"/>
    </row>
    <row r="122" spans="2:8" ht="15.65" x14ac:dyDescent="0.3">
      <c r="B122" s="9"/>
      <c r="C122" s="9"/>
      <c r="D122" s="9"/>
      <c r="E122" s="9"/>
      <c r="F122" s="9"/>
      <c r="G122" s="9"/>
      <c r="H122" s="9"/>
    </row>
    <row r="123" spans="2:8" ht="15.65" x14ac:dyDescent="0.3">
      <c r="B123" s="9"/>
      <c r="C123" s="9"/>
      <c r="D123" s="9"/>
      <c r="E123" s="9"/>
      <c r="F123" s="9"/>
      <c r="G123" s="9"/>
      <c r="H123" s="9"/>
    </row>
    <row r="124" spans="2:8" ht="15.65" x14ac:dyDescent="0.3">
      <c r="B124" s="9"/>
      <c r="C124" s="9"/>
      <c r="D124" s="9"/>
      <c r="E124" s="9"/>
      <c r="F124" s="9"/>
      <c r="G124" s="9"/>
      <c r="H124" s="9"/>
    </row>
    <row r="125" spans="2:8" ht="15.65" x14ac:dyDescent="0.3">
      <c r="B125" s="9"/>
      <c r="C125" s="9"/>
      <c r="D125" s="9"/>
      <c r="E125" s="9"/>
      <c r="F125" s="9"/>
      <c r="G125" s="9"/>
      <c r="H125" s="9"/>
    </row>
    <row r="126" spans="2:8" ht="15.65" x14ac:dyDescent="0.3">
      <c r="B126" s="9"/>
      <c r="C126" s="9"/>
      <c r="D126" s="9"/>
      <c r="E126" s="9"/>
      <c r="F126" s="9"/>
      <c r="G126" s="9"/>
      <c r="H126" s="9"/>
    </row>
    <row r="127" spans="2:8" ht="15.65" x14ac:dyDescent="0.3">
      <c r="B127" s="9"/>
      <c r="C127" s="9"/>
      <c r="D127" s="9"/>
      <c r="E127" s="9"/>
      <c r="F127" s="9"/>
      <c r="G127" s="9"/>
      <c r="H127" s="9"/>
    </row>
    <row r="128" spans="2:8" ht="15.65" x14ac:dyDescent="0.3">
      <c r="B128" s="9"/>
      <c r="C128" s="9"/>
      <c r="D128" s="9"/>
      <c r="E128" s="9"/>
      <c r="F128" s="9"/>
      <c r="G128" s="9"/>
      <c r="H128" s="9"/>
    </row>
    <row r="129" spans="2:8" ht="15.65" x14ac:dyDescent="0.3">
      <c r="B129" s="9"/>
      <c r="C129" s="9"/>
      <c r="D129" s="9"/>
      <c r="E129" s="9"/>
      <c r="F129" s="9"/>
      <c r="G129" s="9"/>
      <c r="H129" s="9"/>
    </row>
    <row r="130" spans="2:8" ht="15.65" x14ac:dyDescent="0.3">
      <c r="B130" s="9"/>
      <c r="C130" s="9"/>
      <c r="D130" s="9"/>
      <c r="E130" s="9"/>
      <c r="F130" s="9"/>
      <c r="G130" s="9"/>
      <c r="H130" s="9"/>
    </row>
    <row r="131" spans="2:8" ht="15.65" x14ac:dyDescent="0.3">
      <c r="B131" s="9"/>
      <c r="C131" s="9"/>
      <c r="D131" s="9"/>
      <c r="E131" s="9"/>
      <c r="F131" s="9"/>
      <c r="G131" s="9"/>
      <c r="H131" s="9"/>
    </row>
    <row r="132" spans="2:8" ht="15.65" x14ac:dyDescent="0.3">
      <c r="B132" s="9"/>
      <c r="C132" s="9"/>
      <c r="D132" s="9"/>
      <c r="E132" s="9"/>
      <c r="F132" s="9"/>
      <c r="G132" s="9"/>
      <c r="H132" s="9"/>
    </row>
    <row r="133" spans="2:8" ht="15.65" x14ac:dyDescent="0.3">
      <c r="B133" s="9"/>
      <c r="C133" s="9"/>
      <c r="D133" s="9"/>
      <c r="E133" s="9"/>
      <c r="F133" s="9"/>
      <c r="G133" s="9"/>
      <c r="H133" s="9"/>
    </row>
    <row r="134" spans="2:8" ht="15.65" x14ac:dyDescent="0.3">
      <c r="B134" s="9"/>
      <c r="C134" s="9"/>
      <c r="D134" s="9"/>
      <c r="E134" s="9"/>
      <c r="F134" s="9"/>
      <c r="G134" s="9"/>
      <c r="H134" s="9"/>
    </row>
    <row r="135" spans="2:8" ht="15.65" x14ac:dyDescent="0.3">
      <c r="B135" s="9"/>
      <c r="C135" s="9"/>
      <c r="D135" s="9"/>
      <c r="E135" s="9"/>
      <c r="F135" s="9"/>
      <c r="G135" s="9"/>
      <c r="H135" s="9"/>
    </row>
    <row r="136" spans="2:8" ht="15.65" x14ac:dyDescent="0.3">
      <c r="B136" s="9"/>
      <c r="C136" s="9"/>
      <c r="D136" s="9"/>
      <c r="E136" s="9"/>
      <c r="F136" s="9"/>
      <c r="G136" s="9"/>
      <c r="H136" s="9"/>
    </row>
    <row r="137" spans="2:8" ht="15.65" x14ac:dyDescent="0.3">
      <c r="B137" s="9"/>
      <c r="C137" s="9"/>
      <c r="D137" s="9"/>
      <c r="E137" s="9"/>
      <c r="F137" s="9"/>
      <c r="G137" s="9"/>
      <c r="H137" s="9"/>
    </row>
    <row r="138" spans="2:8" ht="15.65" x14ac:dyDescent="0.3">
      <c r="B138" s="9"/>
      <c r="C138" s="9"/>
      <c r="D138" s="9"/>
      <c r="E138" s="9"/>
      <c r="F138" s="9"/>
      <c r="G138" s="9"/>
      <c r="H138" s="9"/>
    </row>
  </sheetData>
  <mergeCells count="45">
    <mergeCell ref="C92:G92"/>
    <mergeCell ref="H92:K92"/>
    <mergeCell ref="C91:K91"/>
    <mergeCell ref="C65:G65"/>
    <mergeCell ref="H65:K65"/>
    <mergeCell ref="C72:K72"/>
    <mergeCell ref="C73:K73"/>
    <mergeCell ref="C74:G74"/>
    <mergeCell ref="H74:K74"/>
    <mergeCell ref="C81:K81"/>
    <mergeCell ref="C82:K82"/>
    <mergeCell ref="C83:G83"/>
    <mergeCell ref="H83:K83"/>
    <mergeCell ref="C90:K90"/>
    <mergeCell ref="C64:K64"/>
    <mergeCell ref="C38:G38"/>
    <mergeCell ref="H38:K38"/>
    <mergeCell ref="C45:K45"/>
    <mergeCell ref="C46:K46"/>
    <mergeCell ref="C47:G47"/>
    <mergeCell ref="H47:K47"/>
    <mergeCell ref="C54:K54"/>
    <mergeCell ref="C55:K55"/>
    <mergeCell ref="C56:G56"/>
    <mergeCell ref="H56:K56"/>
    <mergeCell ref="C63:K63"/>
    <mergeCell ref="C37:K37"/>
    <mergeCell ref="C10:K10"/>
    <mergeCell ref="C11:G11"/>
    <mergeCell ref="H11:K11"/>
    <mergeCell ref="C18:K18"/>
    <mergeCell ref="C19:K19"/>
    <mergeCell ref="C20:G20"/>
    <mergeCell ref="H20:K20"/>
    <mergeCell ref="C27:K27"/>
    <mergeCell ref="C28:K28"/>
    <mergeCell ref="C29:G29"/>
    <mergeCell ref="H29:K29"/>
    <mergeCell ref="C36:K36"/>
    <mergeCell ref="C9:K9"/>
    <mergeCell ref="B2:E3"/>
    <mergeCell ref="F3:F4"/>
    <mergeCell ref="C4:E4"/>
    <mergeCell ref="C5:E5"/>
    <mergeCell ref="B7:G7"/>
  </mergeCells>
  <pageMargins left="0.25" right="0.25" top="0.75" bottom="0.75" header="0.3" footer="0.3"/>
  <pageSetup paperSize="9" scale="6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C9C9B45F-DC8E-42B9-88E7-3A44668F5302}">
          <x14:formula1>
            <xm:f>Guidance!$B$44:$B$64</xm:f>
          </x14:formula1>
          <xm:sqref>C10 C82 C19 C28 C37 C46 C55 C64 C73 C91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DD1AA-7111-455D-A65D-40A774EF4290}">
  <sheetPr>
    <pageSetUpPr fitToPage="1"/>
  </sheetPr>
  <dimension ref="B1:K190"/>
  <sheetViews>
    <sheetView showGridLines="0" zoomScale="70" zoomScaleNormal="70" workbookViewId="0">
      <selection activeCell="E190" sqref="E190"/>
    </sheetView>
  </sheetViews>
  <sheetFormatPr defaultColWidth="8.6640625" defaultRowHeight="14.4" x14ac:dyDescent="0.25"/>
  <cols>
    <col min="1" max="1" width="3.6640625" style="1" customWidth="1"/>
    <col min="2" max="2" width="45.6640625" style="1" customWidth="1"/>
    <col min="3" max="11" width="20.6640625" style="1" customWidth="1"/>
    <col min="12" max="16384" width="8.6640625" style="1"/>
  </cols>
  <sheetData>
    <row r="1" spans="2:11" ht="15.05" thickBot="1" x14ac:dyDescent="0.3">
      <c r="F1" s="75"/>
    </row>
    <row r="2" spans="2:11" ht="18" customHeight="1" thickBot="1" x14ac:dyDescent="0.3">
      <c r="B2" s="139" t="s">
        <v>166</v>
      </c>
      <c r="C2" s="139"/>
      <c r="D2" s="139"/>
      <c r="E2" s="139"/>
      <c r="F2" s="23"/>
    </row>
    <row r="3" spans="2:11" ht="15.65" customHeight="1" thickBot="1" x14ac:dyDescent="0.3">
      <c r="B3" s="139"/>
      <c r="C3" s="139"/>
      <c r="D3" s="139"/>
      <c r="E3" s="139"/>
      <c r="F3" s="126"/>
    </row>
    <row r="4" spans="2:11" ht="21.3" thickBot="1" x14ac:dyDescent="0.3">
      <c r="B4" s="13" t="s">
        <v>3</v>
      </c>
      <c r="C4" s="146" t="str">
        <f>'1) Associated companies'!C4:D4</f>
        <v>TF0006</v>
      </c>
      <c r="D4" s="146"/>
      <c r="E4" s="146"/>
      <c r="F4" s="126"/>
    </row>
    <row r="5" spans="2:11" ht="21.3" thickBot="1" x14ac:dyDescent="0.3">
      <c r="B5" s="13" t="s">
        <v>5</v>
      </c>
      <c r="C5" s="146" t="str">
        <f>'1) Associated companies'!C5:D5</f>
        <v>Duferco UK Ltd</v>
      </c>
      <c r="D5" s="146"/>
      <c r="E5" s="146"/>
      <c r="F5" s="12"/>
      <c r="G5" s="6"/>
    </row>
    <row r="6" spans="2:11" s="29" customFormat="1" x14ac:dyDescent="0.25"/>
    <row r="7" spans="2:11" s="29" customFormat="1" ht="16" customHeight="1" x14ac:dyDescent="0.25">
      <c r="B7" s="43" t="s">
        <v>143</v>
      </c>
      <c r="C7" s="163" t="s">
        <v>8</v>
      </c>
      <c r="D7" s="164"/>
      <c r="E7" s="164"/>
      <c r="F7" s="164"/>
      <c r="G7" s="165"/>
      <c r="H7" s="166" t="s">
        <v>9</v>
      </c>
      <c r="I7" s="167"/>
      <c r="J7" s="167"/>
      <c r="K7" s="168"/>
    </row>
    <row r="8" spans="2:11" s="29" customFormat="1" ht="15.05" x14ac:dyDescent="0.25">
      <c r="B8" s="43" t="s">
        <v>144</v>
      </c>
      <c r="C8" s="63">
        <v>2013</v>
      </c>
      <c r="D8" s="63">
        <v>2014</v>
      </c>
      <c r="E8" s="63">
        <v>2015</v>
      </c>
      <c r="F8" s="63">
        <v>2016</v>
      </c>
      <c r="G8" s="63">
        <v>2017</v>
      </c>
      <c r="H8" s="84">
        <v>2018</v>
      </c>
      <c r="I8" s="84">
        <v>2019</v>
      </c>
      <c r="J8" s="84" t="s">
        <v>145</v>
      </c>
      <c r="K8" s="84" t="s">
        <v>146</v>
      </c>
    </row>
    <row r="9" spans="2:11" ht="16.3" thickBot="1" x14ac:dyDescent="0.35">
      <c r="B9" s="73" t="s">
        <v>154</v>
      </c>
      <c r="C9" s="74">
        <v>49344483.099999972</v>
      </c>
      <c r="D9" s="74">
        <v>55848624.349999934</v>
      </c>
      <c r="E9" s="74">
        <v>30261234.789999999</v>
      </c>
      <c r="F9" s="74">
        <v>76066649.710000023</v>
      </c>
      <c r="G9" s="74">
        <v>196617850.59000063</v>
      </c>
      <c r="H9" s="74">
        <v>166020222.79000005</v>
      </c>
      <c r="I9" s="74">
        <v>150825415.53000015</v>
      </c>
      <c r="J9" s="74">
        <v>39837435.94000002</v>
      </c>
      <c r="K9" s="74">
        <v>25348776.609999988</v>
      </c>
    </row>
    <row r="11" spans="2:11" s="29" customFormat="1" ht="15.65" x14ac:dyDescent="0.3">
      <c r="B11" s="159" t="s">
        <v>140</v>
      </c>
      <c r="C11" s="159"/>
      <c r="D11" s="159"/>
      <c r="E11" s="159"/>
      <c r="F11" s="8"/>
      <c r="G11" s="8"/>
    </row>
    <row r="12" spans="2:11" s="29" customFormat="1" ht="15.05" x14ac:dyDescent="0.25">
      <c r="B12" s="8"/>
      <c r="C12" s="8"/>
      <c r="D12" s="8"/>
      <c r="E12" s="8"/>
      <c r="F12" s="8"/>
      <c r="G12" s="8"/>
    </row>
    <row r="13" spans="2:11" s="29" customFormat="1" ht="16" customHeight="1" x14ac:dyDescent="0.3">
      <c r="B13" s="44"/>
      <c r="C13" s="155" t="s">
        <v>141</v>
      </c>
      <c r="D13" s="156"/>
      <c r="E13" s="156"/>
      <c r="F13" s="156"/>
      <c r="G13" s="156"/>
      <c r="H13" s="156"/>
      <c r="I13" s="156"/>
      <c r="J13" s="156"/>
      <c r="K13" s="157"/>
    </row>
    <row r="14" spans="2:11" s="29" customFormat="1" ht="30.05" customHeight="1" x14ac:dyDescent="0.25">
      <c r="B14" s="43" t="s">
        <v>142</v>
      </c>
      <c r="C14" s="160"/>
      <c r="D14" s="161"/>
      <c r="E14" s="161"/>
      <c r="F14" s="161"/>
      <c r="G14" s="161"/>
      <c r="H14" s="161"/>
      <c r="I14" s="161"/>
      <c r="J14" s="161"/>
      <c r="K14" s="162"/>
    </row>
    <row r="15" spans="2:11" s="29" customFormat="1" ht="16" customHeight="1" x14ac:dyDescent="0.25">
      <c r="B15" s="43" t="s">
        <v>143</v>
      </c>
      <c r="C15" s="163" t="s">
        <v>8</v>
      </c>
      <c r="D15" s="164"/>
      <c r="E15" s="164"/>
      <c r="F15" s="164"/>
      <c r="G15" s="165"/>
      <c r="H15" s="166" t="s">
        <v>9</v>
      </c>
      <c r="I15" s="167"/>
      <c r="J15" s="167"/>
      <c r="K15" s="168"/>
    </row>
    <row r="16" spans="2:11" s="29" customFormat="1" ht="15.05" x14ac:dyDescent="0.25">
      <c r="B16" s="43" t="s">
        <v>144</v>
      </c>
      <c r="C16" s="63">
        <v>2013</v>
      </c>
      <c r="D16" s="63">
        <v>2014</v>
      </c>
      <c r="E16" s="63">
        <v>2015</v>
      </c>
      <c r="F16" s="63">
        <v>2016</v>
      </c>
      <c r="G16" s="63">
        <v>2017</v>
      </c>
      <c r="H16" s="84">
        <v>2018</v>
      </c>
      <c r="I16" s="84">
        <v>2019</v>
      </c>
      <c r="J16" s="84" t="s">
        <v>145</v>
      </c>
      <c r="K16" s="84" t="s">
        <v>146</v>
      </c>
    </row>
    <row r="17" spans="2:11" ht="15.05" x14ac:dyDescent="0.25">
      <c r="B17" s="43" t="s">
        <v>155</v>
      </c>
      <c r="C17" s="69"/>
      <c r="D17" s="69"/>
      <c r="E17" s="69"/>
      <c r="F17" s="69"/>
      <c r="G17" s="69"/>
      <c r="H17" s="69"/>
      <c r="I17" s="69"/>
      <c r="J17" s="69"/>
      <c r="K17" s="69"/>
    </row>
    <row r="18" spans="2:11" ht="15.05" x14ac:dyDescent="0.25">
      <c r="B18" s="43" t="s">
        <v>156</v>
      </c>
      <c r="C18" s="69"/>
      <c r="D18" s="69"/>
      <c r="E18" s="69"/>
      <c r="F18" s="69"/>
      <c r="G18" s="69"/>
      <c r="H18" s="69"/>
      <c r="I18" s="69"/>
      <c r="J18" s="69"/>
      <c r="K18" s="69"/>
    </row>
    <row r="19" spans="2:11" ht="15.65" x14ac:dyDescent="0.3">
      <c r="B19" s="89" t="s">
        <v>154</v>
      </c>
      <c r="C19" s="90">
        <f>SUM(C17:C18)</f>
        <v>0</v>
      </c>
      <c r="D19" s="90">
        <f t="shared" ref="D19:K19" si="0">SUM(D17:D18)</f>
        <v>0</v>
      </c>
      <c r="E19" s="90">
        <f t="shared" si="0"/>
        <v>0</v>
      </c>
      <c r="F19" s="90">
        <f t="shared" si="0"/>
        <v>0</v>
      </c>
      <c r="G19" s="90">
        <f t="shared" si="0"/>
        <v>0</v>
      </c>
      <c r="H19" s="90">
        <f t="shared" si="0"/>
        <v>0</v>
      </c>
      <c r="I19" s="90">
        <f t="shared" si="0"/>
        <v>0</v>
      </c>
      <c r="J19" s="90">
        <f t="shared" si="0"/>
        <v>0</v>
      </c>
      <c r="K19" s="90">
        <f t="shared" si="0"/>
        <v>0</v>
      </c>
    </row>
    <row r="20" spans="2:11" ht="16.3" thickBot="1" x14ac:dyDescent="0.35">
      <c r="B20" s="73" t="s">
        <v>157</v>
      </c>
      <c r="C20" s="91">
        <f>C19/C$9</f>
        <v>0</v>
      </c>
      <c r="D20" s="91">
        <f t="shared" ref="D20:K20" si="1">D19/D$9</f>
        <v>0</v>
      </c>
      <c r="E20" s="91">
        <f t="shared" si="1"/>
        <v>0</v>
      </c>
      <c r="F20" s="91">
        <f t="shared" si="1"/>
        <v>0</v>
      </c>
      <c r="G20" s="91">
        <f t="shared" si="1"/>
        <v>0</v>
      </c>
      <c r="H20" s="91">
        <f t="shared" si="1"/>
        <v>0</v>
      </c>
      <c r="I20" s="91">
        <f t="shared" si="1"/>
        <v>0</v>
      </c>
      <c r="J20" s="91">
        <f t="shared" si="1"/>
        <v>0</v>
      </c>
      <c r="K20" s="91">
        <f t="shared" si="1"/>
        <v>0</v>
      </c>
    </row>
    <row r="21" spans="2:11" ht="15.05" x14ac:dyDescent="0.25">
      <c r="B21" s="80" t="s">
        <v>158</v>
      </c>
      <c r="C21" s="87"/>
      <c r="D21" s="87"/>
      <c r="E21" s="87"/>
      <c r="F21" s="87"/>
      <c r="G21" s="87"/>
      <c r="H21" s="87"/>
      <c r="I21" s="87"/>
      <c r="J21" s="87"/>
      <c r="K21" s="87"/>
    </row>
    <row r="22" spans="2:11" ht="15.05" x14ac:dyDescent="0.25">
      <c r="B22" s="88" t="s">
        <v>159</v>
      </c>
      <c r="C22" s="92"/>
      <c r="D22" s="92"/>
      <c r="E22" s="92"/>
      <c r="F22" s="92"/>
      <c r="G22" s="92"/>
      <c r="H22" s="92"/>
      <c r="I22" s="92"/>
      <c r="J22" s="92"/>
      <c r="K22" s="92"/>
    </row>
    <row r="23" spans="2:11" ht="16.3" thickBot="1" x14ac:dyDescent="0.35">
      <c r="B23" s="73" t="s">
        <v>160</v>
      </c>
      <c r="C23" s="93">
        <f>SUM(C21:C22)</f>
        <v>0</v>
      </c>
      <c r="D23" s="93">
        <f t="shared" ref="D23:K23" si="2">SUM(D21:D22)</f>
        <v>0</v>
      </c>
      <c r="E23" s="93">
        <f t="shared" si="2"/>
        <v>0</v>
      </c>
      <c r="F23" s="93">
        <f t="shared" si="2"/>
        <v>0</v>
      </c>
      <c r="G23" s="93">
        <f t="shared" si="2"/>
        <v>0</v>
      </c>
      <c r="H23" s="93">
        <f t="shared" si="2"/>
        <v>0</v>
      </c>
      <c r="I23" s="93">
        <f t="shared" si="2"/>
        <v>0</v>
      </c>
      <c r="J23" s="93">
        <f t="shared" si="2"/>
        <v>0</v>
      </c>
      <c r="K23" s="93">
        <f t="shared" si="2"/>
        <v>0</v>
      </c>
    </row>
    <row r="24" spans="2:11" ht="15.65" x14ac:dyDescent="0.3">
      <c r="B24" s="94" t="s">
        <v>161</v>
      </c>
      <c r="C24" s="95" t="e">
        <f>C19/C23</f>
        <v>#DIV/0!</v>
      </c>
      <c r="D24" s="95" t="e">
        <f t="shared" ref="D24:K24" si="3">D19/D23</f>
        <v>#DIV/0!</v>
      </c>
      <c r="E24" s="95" t="e">
        <f t="shared" si="3"/>
        <v>#DIV/0!</v>
      </c>
      <c r="F24" s="95" t="e">
        <f t="shared" si="3"/>
        <v>#DIV/0!</v>
      </c>
      <c r="G24" s="95" t="e">
        <f t="shared" si="3"/>
        <v>#DIV/0!</v>
      </c>
      <c r="H24" s="95" t="e">
        <f t="shared" si="3"/>
        <v>#DIV/0!</v>
      </c>
      <c r="I24" s="95" t="e">
        <f t="shared" si="3"/>
        <v>#DIV/0!</v>
      </c>
      <c r="J24" s="95" t="e">
        <f t="shared" si="3"/>
        <v>#DIV/0!</v>
      </c>
      <c r="K24" s="95" t="e">
        <f t="shared" si="3"/>
        <v>#DIV/0!</v>
      </c>
    </row>
    <row r="25" spans="2:11" ht="15.65" x14ac:dyDescent="0.3">
      <c r="B25" s="94" t="s">
        <v>162</v>
      </c>
      <c r="C25" s="96" t="e">
        <f>C17/C21</f>
        <v>#DIV/0!</v>
      </c>
      <c r="D25" s="96" t="e">
        <f t="shared" ref="D25:K26" si="4">D17/D21</f>
        <v>#DIV/0!</v>
      </c>
      <c r="E25" s="96" t="e">
        <f t="shared" si="4"/>
        <v>#DIV/0!</v>
      </c>
      <c r="F25" s="96" t="e">
        <f t="shared" si="4"/>
        <v>#DIV/0!</v>
      </c>
      <c r="G25" s="96" t="e">
        <f t="shared" si="4"/>
        <v>#DIV/0!</v>
      </c>
      <c r="H25" s="96" t="e">
        <f t="shared" si="4"/>
        <v>#DIV/0!</v>
      </c>
      <c r="I25" s="96" t="e">
        <f t="shared" si="4"/>
        <v>#DIV/0!</v>
      </c>
      <c r="J25" s="96" t="e">
        <f t="shared" si="4"/>
        <v>#DIV/0!</v>
      </c>
      <c r="K25" s="96" t="e">
        <f t="shared" si="4"/>
        <v>#DIV/0!</v>
      </c>
    </row>
    <row r="26" spans="2:11" ht="31.3" x14ac:dyDescent="0.3">
      <c r="B26" s="94" t="s">
        <v>163</v>
      </c>
      <c r="C26" s="96" t="e">
        <f>C18/C22</f>
        <v>#DIV/0!</v>
      </c>
      <c r="D26" s="96" t="e">
        <f t="shared" si="4"/>
        <v>#DIV/0!</v>
      </c>
      <c r="E26" s="96" t="e">
        <f t="shared" si="4"/>
        <v>#DIV/0!</v>
      </c>
      <c r="F26" s="96" t="e">
        <f t="shared" si="4"/>
        <v>#DIV/0!</v>
      </c>
      <c r="G26" s="96" t="e">
        <f t="shared" si="4"/>
        <v>#DIV/0!</v>
      </c>
      <c r="H26" s="96" t="e">
        <f t="shared" si="4"/>
        <v>#DIV/0!</v>
      </c>
      <c r="I26" s="96" t="e">
        <f t="shared" si="4"/>
        <v>#DIV/0!</v>
      </c>
      <c r="J26" s="96" t="e">
        <f t="shared" si="4"/>
        <v>#DIV/0!</v>
      </c>
      <c r="K26" s="96" t="e">
        <f t="shared" si="4"/>
        <v>#DIV/0!</v>
      </c>
    </row>
    <row r="27" spans="2:11" ht="15.05" x14ac:dyDescent="0.25">
      <c r="B27" s="71" t="s">
        <v>164</v>
      </c>
      <c r="C27" s="72"/>
      <c r="D27" s="72"/>
      <c r="E27" s="72"/>
      <c r="F27" s="72"/>
      <c r="G27" s="72"/>
      <c r="H27" s="76"/>
      <c r="I27" s="76"/>
      <c r="J27" s="76"/>
      <c r="K27" s="76"/>
    </row>
    <row r="28" spans="2:11" ht="31.5" customHeight="1" x14ac:dyDescent="0.25">
      <c r="B28" s="43" t="s">
        <v>165</v>
      </c>
      <c r="C28" s="70"/>
      <c r="D28" s="70"/>
      <c r="E28" s="70"/>
      <c r="F28" s="70"/>
      <c r="G28" s="70"/>
      <c r="H28" s="77"/>
      <c r="I28" s="77"/>
      <c r="J28" s="77"/>
      <c r="K28" s="77"/>
    </row>
    <row r="31" spans="2:11" s="29" customFormat="1" ht="16" customHeight="1" x14ac:dyDescent="0.3">
      <c r="B31" s="44"/>
      <c r="C31" s="155" t="s">
        <v>141</v>
      </c>
      <c r="D31" s="156"/>
      <c r="E31" s="156"/>
      <c r="F31" s="156"/>
      <c r="G31" s="156"/>
      <c r="H31" s="156"/>
      <c r="I31" s="156"/>
      <c r="J31" s="156"/>
      <c r="K31" s="157"/>
    </row>
    <row r="32" spans="2:11" s="29" customFormat="1" ht="30.05" customHeight="1" x14ac:dyDescent="0.25">
      <c r="B32" s="43" t="s">
        <v>142</v>
      </c>
      <c r="C32" s="160"/>
      <c r="D32" s="161"/>
      <c r="E32" s="161"/>
      <c r="F32" s="161"/>
      <c r="G32" s="161"/>
      <c r="H32" s="161"/>
      <c r="I32" s="161"/>
      <c r="J32" s="161"/>
      <c r="K32" s="162"/>
    </row>
    <row r="33" spans="2:11" s="29" customFormat="1" ht="16" customHeight="1" x14ac:dyDescent="0.25">
      <c r="B33" s="43" t="s">
        <v>143</v>
      </c>
      <c r="C33" s="163" t="s">
        <v>8</v>
      </c>
      <c r="D33" s="164"/>
      <c r="E33" s="164"/>
      <c r="F33" s="164"/>
      <c r="G33" s="165"/>
      <c r="H33" s="166" t="s">
        <v>9</v>
      </c>
      <c r="I33" s="167"/>
      <c r="J33" s="167"/>
      <c r="K33" s="168"/>
    </row>
    <row r="34" spans="2:11" s="29" customFormat="1" ht="15.05" x14ac:dyDescent="0.25">
      <c r="B34" s="43" t="s">
        <v>144</v>
      </c>
      <c r="C34" s="63">
        <v>2013</v>
      </c>
      <c r="D34" s="63">
        <v>2014</v>
      </c>
      <c r="E34" s="63">
        <v>2015</v>
      </c>
      <c r="F34" s="63">
        <v>2016</v>
      </c>
      <c r="G34" s="63">
        <v>2017</v>
      </c>
      <c r="H34" s="84">
        <v>2018</v>
      </c>
      <c r="I34" s="84">
        <v>2019</v>
      </c>
      <c r="J34" s="84" t="s">
        <v>145</v>
      </c>
      <c r="K34" s="84" t="s">
        <v>146</v>
      </c>
    </row>
    <row r="35" spans="2:11" ht="15.05" x14ac:dyDescent="0.25">
      <c r="B35" s="43" t="s">
        <v>155</v>
      </c>
      <c r="C35" s="69"/>
      <c r="D35" s="69"/>
      <c r="E35" s="69"/>
      <c r="F35" s="69"/>
      <c r="G35" s="69"/>
      <c r="H35" s="69"/>
      <c r="I35" s="69"/>
      <c r="J35" s="69"/>
      <c r="K35" s="69"/>
    </row>
    <row r="36" spans="2:11" ht="15.05" x14ac:dyDescent="0.25">
      <c r="B36" s="43" t="s">
        <v>156</v>
      </c>
      <c r="C36" s="69"/>
      <c r="D36" s="69"/>
      <c r="E36" s="69"/>
      <c r="F36" s="69"/>
      <c r="G36" s="69"/>
      <c r="H36" s="69"/>
      <c r="I36" s="69"/>
      <c r="J36" s="69"/>
      <c r="K36" s="69"/>
    </row>
    <row r="37" spans="2:11" ht="15.65" x14ac:dyDescent="0.3">
      <c r="B37" s="89" t="s">
        <v>154</v>
      </c>
      <c r="C37" s="90">
        <f>SUM(C35:C36)</f>
        <v>0</v>
      </c>
      <c r="D37" s="90">
        <f t="shared" ref="D37:K37" si="5">SUM(D35:D36)</f>
        <v>0</v>
      </c>
      <c r="E37" s="90">
        <f t="shared" si="5"/>
        <v>0</v>
      </c>
      <c r="F37" s="90">
        <f t="shared" si="5"/>
        <v>0</v>
      </c>
      <c r="G37" s="90">
        <f t="shared" si="5"/>
        <v>0</v>
      </c>
      <c r="H37" s="90">
        <f t="shared" si="5"/>
        <v>0</v>
      </c>
      <c r="I37" s="90">
        <f t="shared" si="5"/>
        <v>0</v>
      </c>
      <c r="J37" s="90">
        <f t="shared" si="5"/>
        <v>0</v>
      </c>
      <c r="K37" s="90">
        <f t="shared" si="5"/>
        <v>0</v>
      </c>
    </row>
    <row r="38" spans="2:11" ht="16.3" thickBot="1" x14ac:dyDescent="0.35">
      <c r="B38" s="73" t="s">
        <v>157</v>
      </c>
      <c r="C38" s="91">
        <f>C37/C$9</f>
        <v>0</v>
      </c>
      <c r="D38" s="91">
        <f t="shared" ref="D38:K38" si="6">D37/D$9</f>
        <v>0</v>
      </c>
      <c r="E38" s="91">
        <f t="shared" si="6"/>
        <v>0</v>
      </c>
      <c r="F38" s="91">
        <f t="shared" si="6"/>
        <v>0</v>
      </c>
      <c r="G38" s="91">
        <f t="shared" si="6"/>
        <v>0</v>
      </c>
      <c r="H38" s="91">
        <f t="shared" si="6"/>
        <v>0</v>
      </c>
      <c r="I38" s="91">
        <f t="shared" si="6"/>
        <v>0</v>
      </c>
      <c r="J38" s="91">
        <f t="shared" si="6"/>
        <v>0</v>
      </c>
      <c r="K38" s="91">
        <f t="shared" si="6"/>
        <v>0</v>
      </c>
    </row>
    <row r="39" spans="2:11" ht="15.05" x14ac:dyDescent="0.25">
      <c r="B39" s="80" t="s">
        <v>158</v>
      </c>
      <c r="C39" s="87"/>
      <c r="D39" s="87"/>
      <c r="E39" s="87"/>
      <c r="F39" s="87"/>
      <c r="G39" s="87"/>
      <c r="H39" s="87"/>
      <c r="I39" s="87"/>
      <c r="J39" s="87"/>
      <c r="K39" s="87"/>
    </row>
    <row r="40" spans="2:11" ht="15.05" x14ac:dyDescent="0.25">
      <c r="B40" s="88" t="s">
        <v>159</v>
      </c>
      <c r="C40" s="92"/>
      <c r="D40" s="92"/>
      <c r="E40" s="92"/>
      <c r="F40" s="92"/>
      <c r="G40" s="92"/>
      <c r="H40" s="92"/>
      <c r="I40" s="92"/>
      <c r="J40" s="92"/>
      <c r="K40" s="92"/>
    </row>
    <row r="41" spans="2:11" ht="16.3" thickBot="1" x14ac:dyDescent="0.35">
      <c r="B41" s="73" t="s">
        <v>160</v>
      </c>
      <c r="C41" s="93">
        <f>SUM(C39:C40)</f>
        <v>0</v>
      </c>
      <c r="D41" s="93">
        <f t="shared" ref="D41:K41" si="7">SUM(D39:D40)</f>
        <v>0</v>
      </c>
      <c r="E41" s="93">
        <f t="shared" si="7"/>
        <v>0</v>
      </c>
      <c r="F41" s="93">
        <f t="shared" si="7"/>
        <v>0</v>
      </c>
      <c r="G41" s="93">
        <f t="shared" si="7"/>
        <v>0</v>
      </c>
      <c r="H41" s="93">
        <f t="shared" si="7"/>
        <v>0</v>
      </c>
      <c r="I41" s="93">
        <f t="shared" si="7"/>
        <v>0</v>
      </c>
      <c r="J41" s="93">
        <f t="shared" si="7"/>
        <v>0</v>
      </c>
      <c r="K41" s="93">
        <f t="shared" si="7"/>
        <v>0</v>
      </c>
    </row>
    <row r="42" spans="2:11" ht="15.65" x14ac:dyDescent="0.3">
      <c r="B42" s="94" t="s">
        <v>161</v>
      </c>
      <c r="C42" s="95" t="e">
        <f>C37/C41</f>
        <v>#DIV/0!</v>
      </c>
      <c r="D42" s="95" t="e">
        <f t="shared" ref="D42:K42" si="8">D37/D41</f>
        <v>#DIV/0!</v>
      </c>
      <c r="E42" s="95" t="e">
        <f t="shared" si="8"/>
        <v>#DIV/0!</v>
      </c>
      <c r="F42" s="95" t="e">
        <f t="shared" si="8"/>
        <v>#DIV/0!</v>
      </c>
      <c r="G42" s="95" t="e">
        <f t="shared" si="8"/>
        <v>#DIV/0!</v>
      </c>
      <c r="H42" s="95" t="e">
        <f t="shared" si="8"/>
        <v>#DIV/0!</v>
      </c>
      <c r="I42" s="95" t="e">
        <f t="shared" si="8"/>
        <v>#DIV/0!</v>
      </c>
      <c r="J42" s="95" t="e">
        <f t="shared" si="8"/>
        <v>#DIV/0!</v>
      </c>
      <c r="K42" s="95" t="e">
        <f t="shared" si="8"/>
        <v>#DIV/0!</v>
      </c>
    </row>
    <row r="43" spans="2:11" ht="15.65" x14ac:dyDescent="0.3">
      <c r="B43" s="94" t="s">
        <v>162</v>
      </c>
      <c r="C43" s="96" t="e">
        <f>C35/C39</f>
        <v>#DIV/0!</v>
      </c>
      <c r="D43" s="96" t="e">
        <f t="shared" ref="D43:K43" si="9">D35/D39</f>
        <v>#DIV/0!</v>
      </c>
      <c r="E43" s="96" t="e">
        <f t="shared" si="9"/>
        <v>#DIV/0!</v>
      </c>
      <c r="F43" s="96" t="e">
        <f t="shared" si="9"/>
        <v>#DIV/0!</v>
      </c>
      <c r="G43" s="96" t="e">
        <f t="shared" si="9"/>
        <v>#DIV/0!</v>
      </c>
      <c r="H43" s="96" t="e">
        <f t="shared" si="9"/>
        <v>#DIV/0!</v>
      </c>
      <c r="I43" s="96" t="e">
        <f t="shared" si="9"/>
        <v>#DIV/0!</v>
      </c>
      <c r="J43" s="96" t="e">
        <f t="shared" si="9"/>
        <v>#DIV/0!</v>
      </c>
      <c r="K43" s="96" t="e">
        <f t="shared" si="9"/>
        <v>#DIV/0!</v>
      </c>
    </row>
    <row r="44" spans="2:11" ht="31.3" x14ac:dyDescent="0.3">
      <c r="B44" s="94" t="s">
        <v>163</v>
      </c>
      <c r="C44" s="96" t="e">
        <f>C36/C40</f>
        <v>#DIV/0!</v>
      </c>
      <c r="D44" s="96" t="e">
        <f t="shared" ref="D44:K44" si="10">D36/D40</f>
        <v>#DIV/0!</v>
      </c>
      <c r="E44" s="96" t="e">
        <f t="shared" si="10"/>
        <v>#DIV/0!</v>
      </c>
      <c r="F44" s="96" t="e">
        <f t="shared" si="10"/>
        <v>#DIV/0!</v>
      </c>
      <c r="G44" s="96" t="e">
        <f t="shared" si="10"/>
        <v>#DIV/0!</v>
      </c>
      <c r="H44" s="96" t="e">
        <f t="shared" si="10"/>
        <v>#DIV/0!</v>
      </c>
      <c r="I44" s="96" t="e">
        <f t="shared" si="10"/>
        <v>#DIV/0!</v>
      </c>
      <c r="J44" s="96" t="e">
        <f t="shared" si="10"/>
        <v>#DIV/0!</v>
      </c>
      <c r="K44" s="96" t="e">
        <f t="shared" si="10"/>
        <v>#DIV/0!</v>
      </c>
    </row>
    <row r="45" spans="2:11" ht="15.05" x14ac:dyDescent="0.25">
      <c r="B45" s="71" t="s">
        <v>164</v>
      </c>
      <c r="C45" s="72"/>
      <c r="D45" s="72"/>
      <c r="E45" s="72"/>
      <c r="F45" s="72"/>
      <c r="G45" s="72"/>
      <c r="H45" s="76"/>
      <c r="I45" s="76"/>
      <c r="J45" s="76"/>
      <c r="K45" s="76"/>
    </row>
    <row r="46" spans="2:11" ht="31.5" customHeight="1" x14ac:dyDescent="0.25">
      <c r="B46" s="43" t="s">
        <v>165</v>
      </c>
      <c r="C46" s="70"/>
      <c r="D46" s="70"/>
      <c r="E46" s="70"/>
      <c r="F46" s="70"/>
      <c r="G46" s="70"/>
      <c r="H46" s="77"/>
      <c r="I46" s="77"/>
      <c r="J46" s="77"/>
      <c r="K46" s="77"/>
    </row>
    <row r="49" spans="2:11" s="29" customFormat="1" ht="16" customHeight="1" x14ac:dyDescent="0.3">
      <c r="B49" s="44"/>
      <c r="C49" s="155" t="s">
        <v>141</v>
      </c>
      <c r="D49" s="156"/>
      <c r="E49" s="156"/>
      <c r="F49" s="156"/>
      <c r="G49" s="156"/>
      <c r="H49" s="156"/>
      <c r="I49" s="156"/>
      <c r="J49" s="156"/>
      <c r="K49" s="157"/>
    </row>
    <row r="50" spans="2:11" s="29" customFormat="1" ht="30.05" customHeight="1" x14ac:dyDescent="0.25">
      <c r="B50" s="43" t="s">
        <v>142</v>
      </c>
      <c r="C50" s="160"/>
      <c r="D50" s="161"/>
      <c r="E50" s="161"/>
      <c r="F50" s="161"/>
      <c r="G50" s="161"/>
      <c r="H50" s="161"/>
      <c r="I50" s="161"/>
      <c r="J50" s="161"/>
      <c r="K50" s="162"/>
    </row>
    <row r="51" spans="2:11" s="29" customFormat="1" ht="16" customHeight="1" x14ac:dyDescent="0.25">
      <c r="B51" s="43" t="s">
        <v>143</v>
      </c>
      <c r="C51" s="163" t="s">
        <v>8</v>
      </c>
      <c r="D51" s="164"/>
      <c r="E51" s="164"/>
      <c r="F51" s="164"/>
      <c r="G51" s="165"/>
      <c r="H51" s="166" t="s">
        <v>9</v>
      </c>
      <c r="I51" s="167"/>
      <c r="J51" s="167"/>
      <c r="K51" s="168"/>
    </row>
    <row r="52" spans="2:11" s="29" customFormat="1" ht="15.05" x14ac:dyDescent="0.25">
      <c r="B52" s="43" t="s">
        <v>144</v>
      </c>
      <c r="C52" s="63">
        <v>2013</v>
      </c>
      <c r="D52" s="63">
        <v>2014</v>
      </c>
      <c r="E52" s="63">
        <v>2015</v>
      </c>
      <c r="F52" s="63">
        <v>2016</v>
      </c>
      <c r="G52" s="63">
        <v>2017</v>
      </c>
      <c r="H52" s="84">
        <v>2018</v>
      </c>
      <c r="I52" s="84">
        <v>2019</v>
      </c>
      <c r="J52" s="84" t="s">
        <v>145</v>
      </c>
      <c r="K52" s="84" t="s">
        <v>146</v>
      </c>
    </row>
    <row r="53" spans="2:11" ht="15.05" x14ac:dyDescent="0.25">
      <c r="B53" s="43" t="s">
        <v>155</v>
      </c>
      <c r="C53" s="69"/>
      <c r="D53" s="69"/>
      <c r="E53" s="69"/>
      <c r="F53" s="69"/>
      <c r="G53" s="69"/>
      <c r="H53" s="69"/>
      <c r="I53" s="69"/>
      <c r="J53" s="69"/>
      <c r="K53" s="69"/>
    </row>
    <row r="54" spans="2:11" ht="15.05" x14ac:dyDescent="0.25">
      <c r="B54" s="43" t="s">
        <v>156</v>
      </c>
      <c r="C54" s="69"/>
      <c r="D54" s="69"/>
      <c r="E54" s="69"/>
      <c r="F54" s="69"/>
      <c r="G54" s="69"/>
      <c r="H54" s="69"/>
      <c r="I54" s="69"/>
      <c r="J54" s="69"/>
      <c r="K54" s="69"/>
    </row>
    <row r="55" spans="2:11" ht="15.65" x14ac:dyDescent="0.3">
      <c r="B55" s="89" t="s">
        <v>154</v>
      </c>
      <c r="C55" s="90">
        <f>SUM(C53:C54)</f>
        <v>0</v>
      </c>
      <c r="D55" s="90">
        <f t="shared" ref="D55:K55" si="11">SUM(D53:D54)</f>
        <v>0</v>
      </c>
      <c r="E55" s="90">
        <f t="shared" si="11"/>
        <v>0</v>
      </c>
      <c r="F55" s="90">
        <f t="shared" si="11"/>
        <v>0</v>
      </c>
      <c r="G55" s="90">
        <f t="shared" si="11"/>
        <v>0</v>
      </c>
      <c r="H55" s="90">
        <f t="shared" si="11"/>
        <v>0</v>
      </c>
      <c r="I55" s="90">
        <f t="shared" si="11"/>
        <v>0</v>
      </c>
      <c r="J55" s="90">
        <f t="shared" si="11"/>
        <v>0</v>
      </c>
      <c r="K55" s="90">
        <f t="shared" si="11"/>
        <v>0</v>
      </c>
    </row>
    <row r="56" spans="2:11" ht="16.3" thickBot="1" x14ac:dyDescent="0.35">
      <c r="B56" s="73" t="s">
        <v>157</v>
      </c>
      <c r="C56" s="91">
        <f>C55/C$9</f>
        <v>0</v>
      </c>
      <c r="D56" s="91">
        <f t="shared" ref="D56:K56" si="12">D55/D$9</f>
        <v>0</v>
      </c>
      <c r="E56" s="91">
        <f t="shared" si="12"/>
        <v>0</v>
      </c>
      <c r="F56" s="91">
        <f t="shared" si="12"/>
        <v>0</v>
      </c>
      <c r="G56" s="91">
        <f t="shared" si="12"/>
        <v>0</v>
      </c>
      <c r="H56" s="91">
        <f t="shared" si="12"/>
        <v>0</v>
      </c>
      <c r="I56" s="91">
        <f t="shared" si="12"/>
        <v>0</v>
      </c>
      <c r="J56" s="91">
        <f t="shared" si="12"/>
        <v>0</v>
      </c>
      <c r="K56" s="91">
        <f t="shared" si="12"/>
        <v>0</v>
      </c>
    </row>
    <row r="57" spans="2:11" ht="15.05" x14ac:dyDescent="0.25">
      <c r="B57" s="80" t="s">
        <v>158</v>
      </c>
      <c r="C57" s="87"/>
      <c r="D57" s="87"/>
      <c r="E57" s="87"/>
      <c r="F57" s="87"/>
      <c r="G57" s="87"/>
      <c r="H57" s="87"/>
      <c r="I57" s="87"/>
      <c r="J57" s="87"/>
      <c r="K57" s="87"/>
    </row>
    <row r="58" spans="2:11" ht="15.05" x14ac:dyDescent="0.25">
      <c r="B58" s="88" t="s">
        <v>159</v>
      </c>
      <c r="C58" s="92"/>
      <c r="D58" s="92"/>
      <c r="E58" s="92"/>
      <c r="F58" s="92"/>
      <c r="G58" s="92"/>
      <c r="H58" s="92"/>
      <c r="I58" s="92"/>
      <c r="J58" s="92"/>
      <c r="K58" s="92"/>
    </row>
    <row r="59" spans="2:11" ht="16.3" thickBot="1" x14ac:dyDescent="0.35">
      <c r="B59" s="73" t="s">
        <v>160</v>
      </c>
      <c r="C59" s="93">
        <f>SUM(C57:C58)</f>
        <v>0</v>
      </c>
      <c r="D59" s="93">
        <f t="shared" ref="D59:K59" si="13">SUM(D57:D58)</f>
        <v>0</v>
      </c>
      <c r="E59" s="93">
        <f t="shared" si="13"/>
        <v>0</v>
      </c>
      <c r="F59" s="93">
        <f t="shared" si="13"/>
        <v>0</v>
      </c>
      <c r="G59" s="93">
        <f t="shared" si="13"/>
        <v>0</v>
      </c>
      <c r="H59" s="93">
        <f t="shared" si="13"/>
        <v>0</v>
      </c>
      <c r="I59" s="93">
        <f t="shared" si="13"/>
        <v>0</v>
      </c>
      <c r="J59" s="93">
        <f t="shared" si="13"/>
        <v>0</v>
      </c>
      <c r="K59" s="93">
        <f t="shared" si="13"/>
        <v>0</v>
      </c>
    </row>
    <row r="60" spans="2:11" ht="15.65" x14ac:dyDescent="0.3">
      <c r="B60" s="94" t="s">
        <v>161</v>
      </c>
      <c r="C60" s="95" t="e">
        <f>C55/C59</f>
        <v>#DIV/0!</v>
      </c>
      <c r="D60" s="95" t="e">
        <f t="shared" ref="D60:K60" si="14">D55/D59</f>
        <v>#DIV/0!</v>
      </c>
      <c r="E60" s="95" t="e">
        <f t="shared" si="14"/>
        <v>#DIV/0!</v>
      </c>
      <c r="F60" s="95" t="e">
        <f t="shared" si="14"/>
        <v>#DIV/0!</v>
      </c>
      <c r="G60" s="95" t="e">
        <f t="shared" si="14"/>
        <v>#DIV/0!</v>
      </c>
      <c r="H60" s="95" t="e">
        <f t="shared" si="14"/>
        <v>#DIV/0!</v>
      </c>
      <c r="I60" s="95" t="e">
        <f t="shared" si="14"/>
        <v>#DIV/0!</v>
      </c>
      <c r="J60" s="95" t="e">
        <f t="shared" si="14"/>
        <v>#DIV/0!</v>
      </c>
      <c r="K60" s="95" t="e">
        <f t="shared" si="14"/>
        <v>#DIV/0!</v>
      </c>
    </row>
    <row r="61" spans="2:11" ht="15.65" x14ac:dyDescent="0.3">
      <c r="B61" s="94" t="s">
        <v>162</v>
      </c>
      <c r="C61" s="96" t="e">
        <f>C53/C57</f>
        <v>#DIV/0!</v>
      </c>
      <c r="D61" s="96" t="e">
        <f t="shared" ref="D61:K61" si="15">D53/D57</f>
        <v>#DIV/0!</v>
      </c>
      <c r="E61" s="96" t="e">
        <f t="shared" si="15"/>
        <v>#DIV/0!</v>
      </c>
      <c r="F61" s="96" t="e">
        <f t="shared" si="15"/>
        <v>#DIV/0!</v>
      </c>
      <c r="G61" s="96" t="e">
        <f t="shared" si="15"/>
        <v>#DIV/0!</v>
      </c>
      <c r="H61" s="96" t="e">
        <f t="shared" si="15"/>
        <v>#DIV/0!</v>
      </c>
      <c r="I61" s="96" t="e">
        <f t="shared" si="15"/>
        <v>#DIV/0!</v>
      </c>
      <c r="J61" s="96" t="e">
        <f t="shared" si="15"/>
        <v>#DIV/0!</v>
      </c>
      <c r="K61" s="96" t="e">
        <f t="shared" si="15"/>
        <v>#DIV/0!</v>
      </c>
    </row>
    <row r="62" spans="2:11" ht="31.3" x14ac:dyDescent="0.3">
      <c r="B62" s="94" t="s">
        <v>163</v>
      </c>
      <c r="C62" s="96" t="e">
        <f>C54/C58</f>
        <v>#DIV/0!</v>
      </c>
      <c r="D62" s="96" t="e">
        <f t="shared" ref="D62:K62" si="16">D54/D58</f>
        <v>#DIV/0!</v>
      </c>
      <c r="E62" s="96" t="e">
        <f t="shared" si="16"/>
        <v>#DIV/0!</v>
      </c>
      <c r="F62" s="96" t="e">
        <f t="shared" si="16"/>
        <v>#DIV/0!</v>
      </c>
      <c r="G62" s="96" t="e">
        <f t="shared" si="16"/>
        <v>#DIV/0!</v>
      </c>
      <c r="H62" s="96" t="e">
        <f t="shared" si="16"/>
        <v>#DIV/0!</v>
      </c>
      <c r="I62" s="96" t="e">
        <f t="shared" si="16"/>
        <v>#DIV/0!</v>
      </c>
      <c r="J62" s="96" t="e">
        <f t="shared" si="16"/>
        <v>#DIV/0!</v>
      </c>
      <c r="K62" s="96" t="e">
        <f t="shared" si="16"/>
        <v>#DIV/0!</v>
      </c>
    </row>
    <row r="63" spans="2:11" ht="15.05" x14ac:dyDescent="0.25">
      <c r="B63" s="71" t="s">
        <v>164</v>
      </c>
      <c r="C63" s="72"/>
      <c r="D63" s="72"/>
      <c r="E63" s="72"/>
      <c r="F63" s="72"/>
      <c r="G63" s="72"/>
      <c r="H63" s="76"/>
      <c r="I63" s="76"/>
      <c r="J63" s="76"/>
      <c r="K63" s="76"/>
    </row>
    <row r="64" spans="2:11" ht="31.5" customHeight="1" x14ac:dyDescent="0.25">
      <c r="B64" s="43" t="s">
        <v>165</v>
      </c>
      <c r="C64" s="70"/>
      <c r="D64" s="70"/>
      <c r="E64" s="70"/>
      <c r="F64" s="70"/>
      <c r="G64" s="70"/>
      <c r="H64" s="77"/>
      <c r="I64" s="77"/>
      <c r="J64" s="77"/>
      <c r="K64" s="77"/>
    </row>
    <row r="67" spans="2:11" s="29" customFormat="1" ht="16" customHeight="1" x14ac:dyDescent="0.3">
      <c r="B67" s="44"/>
      <c r="C67" s="155" t="s">
        <v>141</v>
      </c>
      <c r="D67" s="156"/>
      <c r="E67" s="156"/>
      <c r="F67" s="156"/>
      <c r="G67" s="156"/>
      <c r="H67" s="156"/>
      <c r="I67" s="156"/>
      <c r="J67" s="156"/>
      <c r="K67" s="157"/>
    </row>
    <row r="68" spans="2:11" s="29" customFormat="1" ht="30.05" customHeight="1" x14ac:dyDescent="0.25">
      <c r="B68" s="43" t="s">
        <v>142</v>
      </c>
      <c r="C68" s="160"/>
      <c r="D68" s="161"/>
      <c r="E68" s="161"/>
      <c r="F68" s="161"/>
      <c r="G68" s="161"/>
      <c r="H68" s="161"/>
      <c r="I68" s="161"/>
      <c r="J68" s="161"/>
      <c r="K68" s="162"/>
    </row>
    <row r="69" spans="2:11" s="29" customFormat="1" ht="16" customHeight="1" x14ac:dyDescent="0.25">
      <c r="B69" s="43" t="s">
        <v>143</v>
      </c>
      <c r="C69" s="163" t="s">
        <v>8</v>
      </c>
      <c r="D69" s="164"/>
      <c r="E69" s="164"/>
      <c r="F69" s="164"/>
      <c r="G69" s="165"/>
      <c r="H69" s="166" t="s">
        <v>9</v>
      </c>
      <c r="I69" s="167"/>
      <c r="J69" s="167"/>
      <c r="K69" s="168"/>
    </row>
    <row r="70" spans="2:11" s="29" customFormat="1" ht="15.05" x14ac:dyDescent="0.25">
      <c r="B70" s="43" t="s">
        <v>144</v>
      </c>
      <c r="C70" s="63">
        <v>2013</v>
      </c>
      <c r="D70" s="63">
        <v>2014</v>
      </c>
      <c r="E70" s="63">
        <v>2015</v>
      </c>
      <c r="F70" s="63">
        <v>2016</v>
      </c>
      <c r="G70" s="63">
        <v>2017</v>
      </c>
      <c r="H70" s="84">
        <v>2018</v>
      </c>
      <c r="I70" s="84">
        <v>2019</v>
      </c>
      <c r="J70" s="84" t="s">
        <v>145</v>
      </c>
      <c r="K70" s="84" t="s">
        <v>146</v>
      </c>
    </row>
    <row r="71" spans="2:11" ht="15.05" x14ac:dyDescent="0.25">
      <c r="B71" s="43" t="s">
        <v>155</v>
      </c>
      <c r="C71" s="69"/>
      <c r="D71" s="69"/>
      <c r="E71" s="69"/>
      <c r="F71" s="69"/>
      <c r="G71" s="69"/>
      <c r="H71" s="69"/>
      <c r="I71" s="69"/>
      <c r="J71" s="69"/>
      <c r="K71" s="69"/>
    </row>
    <row r="72" spans="2:11" ht="15.05" x14ac:dyDescent="0.25">
      <c r="B72" s="43" t="s">
        <v>156</v>
      </c>
      <c r="C72" s="69"/>
      <c r="D72" s="69"/>
      <c r="E72" s="69"/>
      <c r="F72" s="69"/>
      <c r="G72" s="69"/>
      <c r="H72" s="69"/>
      <c r="I72" s="69"/>
      <c r="J72" s="69"/>
      <c r="K72" s="69"/>
    </row>
    <row r="73" spans="2:11" ht="15.65" x14ac:dyDescent="0.3">
      <c r="B73" s="89" t="s">
        <v>154</v>
      </c>
      <c r="C73" s="90">
        <f>SUM(C71:C72)</f>
        <v>0</v>
      </c>
      <c r="D73" s="90">
        <f t="shared" ref="D73:K73" si="17">SUM(D71:D72)</f>
        <v>0</v>
      </c>
      <c r="E73" s="90">
        <f t="shared" si="17"/>
        <v>0</v>
      </c>
      <c r="F73" s="90">
        <f t="shared" si="17"/>
        <v>0</v>
      </c>
      <c r="G73" s="90">
        <f t="shared" si="17"/>
        <v>0</v>
      </c>
      <c r="H73" s="90">
        <f t="shared" si="17"/>
        <v>0</v>
      </c>
      <c r="I73" s="90">
        <f t="shared" si="17"/>
        <v>0</v>
      </c>
      <c r="J73" s="90">
        <f t="shared" si="17"/>
        <v>0</v>
      </c>
      <c r="K73" s="90">
        <f t="shared" si="17"/>
        <v>0</v>
      </c>
    </row>
    <row r="74" spans="2:11" ht="16.3" thickBot="1" x14ac:dyDescent="0.35">
      <c r="B74" s="73" t="s">
        <v>157</v>
      </c>
      <c r="C74" s="91">
        <f>C73/C$9</f>
        <v>0</v>
      </c>
      <c r="D74" s="91">
        <f t="shared" ref="D74:K74" si="18">D73/D$9</f>
        <v>0</v>
      </c>
      <c r="E74" s="91">
        <f t="shared" si="18"/>
        <v>0</v>
      </c>
      <c r="F74" s="91">
        <f t="shared" si="18"/>
        <v>0</v>
      </c>
      <c r="G74" s="91">
        <f t="shared" si="18"/>
        <v>0</v>
      </c>
      <c r="H74" s="91">
        <f t="shared" si="18"/>
        <v>0</v>
      </c>
      <c r="I74" s="91">
        <f t="shared" si="18"/>
        <v>0</v>
      </c>
      <c r="J74" s="91">
        <f t="shared" si="18"/>
        <v>0</v>
      </c>
      <c r="K74" s="91">
        <f t="shared" si="18"/>
        <v>0</v>
      </c>
    </row>
    <row r="75" spans="2:11" ht="15.05" x14ac:dyDescent="0.25">
      <c r="B75" s="80" t="s">
        <v>158</v>
      </c>
      <c r="C75" s="87"/>
      <c r="D75" s="87"/>
      <c r="E75" s="87"/>
      <c r="F75" s="87"/>
      <c r="G75" s="87"/>
      <c r="H75" s="87"/>
      <c r="I75" s="87"/>
      <c r="J75" s="87"/>
      <c r="K75" s="87"/>
    </row>
    <row r="76" spans="2:11" ht="15.05" x14ac:dyDescent="0.25">
      <c r="B76" s="88" t="s">
        <v>159</v>
      </c>
      <c r="C76" s="92"/>
      <c r="D76" s="92"/>
      <c r="E76" s="92"/>
      <c r="F76" s="92"/>
      <c r="G76" s="92"/>
      <c r="H76" s="92"/>
      <c r="I76" s="92"/>
      <c r="J76" s="92"/>
      <c r="K76" s="92"/>
    </row>
    <row r="77" spans="2:11" ht="16.3" thickBot="1" x14ac:dyDescent="0.35">
      <c r="B77" s="73" t="s">
        <v>160</v>
      </c>
      <c r="C77" s="93">
        <f>SUM(C75:C76)</f>
        <v>0</v>
      </c>
      <c r="D77" s="93">
        <f t="shared" ref="D77:K77" si="19">SUM(D75:D76)</f>
        <v>0</v>
      </c>
      <c r="E77" s="93">
        <f t="shared" si="19"/>
        <v>0</v>
      </c>
      <c r="F77" s="93">
        <f t="shared" si="19"/>
        <v>0</v>
      </c>
      <c r="G77" s="93">
        <f t="shared" si="19"/>
        <v>0</v>
      </c>
      <c r="H77" s="93">
        <f t="shared" si="19"/>
        <v>0</v>
      </c>
      <c r="I77" s="93">
        <f t="shared" si="19"/>
        <v>0</v>
      </c>
      <c r="J77" s="93">
        <f t="shared" si="19"/>
        <v>0</v>
      </c>
      <c r="K77" s="93">
        <f t="shared" si="19"/>
        <v>0</v>
      </c>
    </row>
    <row r="78" spans="2:11" ht="15.65" x14ac:dyDescent="0.3">
      <c r="B78" s="94" t="s">
        <v>161</v>
      </c>
      <c r="C78" s="95" t="e">
        <f>C73/C77</f>
        <v>#DIV/0!</v>
      </c>
      <c r="D78" s="95" t="e">
        <f t="shared" ref="D78:K78" si="20">D73/D77</f>
        <v>#DIV/0!</v>
      </c>
      <c r="E78" s="95" t="e">
        <f t="shared" si="20"/>
        <v>#DIV/0!</v>
      </c>
      <c r="F78" s="95" t="e">
        <f t="shared" si="20"/>
        <v>#DIV/0!</v>
      </c>
      <c r="G78" s="95" t="e">
        <f t="shared" si="20"/>
        <v>#DIV/0!</v>
      </c>
      <c r="H78" s="95" t="e">
        <f t="shared" si="20"/>
        <v>#DIV/0!</v>
      </c>
      <c r="I78" s="95" t="e">
        <f t="shared" si="20"/>
        <v>#DIV/0!</v>
      </c>
      <c r="J78" s="95" t="e">
        <f t="shared" si="20"/>
        <v>#DIV/0!</v>
      </c>
      <c r="K78" s="95" t="e">
        <f t="shared" si="20"/>
        <v>#DIV/0!</v>
      </c>
    </row>
    <row r="79" spans="2:11" ht="15.65" x14ac:dyDescent="0.3">
      <c r="B79" s="94" t="s">
        <v>162</v>
      </c>
      <c r="C79" s="96" t="e">
        <f>C71/C75</f>
        <v>#DIV/0!</v>
      </c>
      <c r="D79" s="96" t="e">
        <f t="shared" ref="D79:K79" si="21">D71/D75</f>
        <v>#DIV/0!</v>
      </c>
      <c r="E79" s="96" t="e">
        <f t="shared" si="21"/>
        <v>#DIV/0!</v>
      </c>
      <c r="F79" s="96" t="e">
        <f t="shared" si="21"/>
        <v>#DIV/0!</v>
      </c>
      <c r="G79" s="96" t="e">
        <f t="shared" si="21"/>
        <v>#DIV/0!</v>
      </c>
      <c r="H79" s="96" t="e">
        <f t="shared" si="21"/>
        <v>#DIV/0!</v>
      </c>
      <c r="I79" s="96" t="e">
        <f t="shared" si="21"/>
        <v>#DIV/0!</v>
      </c>
      <c r="J79" s="96" t="e">
        <f t="shared" si="21"/>
        <v>#DIV/0!</v>
      </c>
      <c r="K79" s="96" t="e">
        <f t="shared" si="21"/>
        <v>#DIV/0!</v>
      </c>
    </row>
    <row r="80" spans="2:11" ht="31.3" x14ac:dyDescent="0.3">
      <c r="B80" s="94" t="s">
        <v>163</v>
      </c>
      <c r="C80" s="96" t="e">
        <f>C72/C76</f>
        <v>#DIV/0!</v>
      </c>
      <c r="D80" s="96" t="e">
        <f t="shared" ref="D80:K80" si="22">D72/D76</f>
        <v>#DIV/0!</v>
      </c>
      <c r="E80" s="96" t="e">
        <f t="shared" si="22"/>
        <v>#DIV/0!</v>
      </c>
      <c r="F80" s="96" t="e">
        <f t="shared" si="22"/>
        <v>#DIV/0!</v>
      </c>
      <c r="G80" s="96" t="e">
        <f t="shared" si="22"/>
        <v>#DIV/0!</v>
      </c>
      <c r="H80" s="96" t="e">
        <f t="shared" si="22"/>
        <v>#DIV/0!</v>
      </c>
      <c r="I80" s="96" t="e">
        <f t="shared" si="22"/>
        <v>#DIV/0!</v>
      </c>
      <c r="J80" s="96" t="e">
        <f t="shared" si="22"/>
        <v>#DIV/0!</v>
      </c>
      <c r="K80" s="96" t="e">
        <f t="shared" si="22"/>
        <v>#DIV/0!</v>
      </c>
    </row>
    <row r="81" spans="2:11" ht="15.05" x14ac:dyDescent="0.25">
      <c r="B81" s="71" t="s">
        <v>164</v>
      </c>
      <c r="C81" s="72"/>
      <c r="D81" s="72"/>
      <c r="E81" s="72"/>
      <c r="F81" s="72"/>
      <c r="G81" s="72"/>
      <c r="H81" s="76"/>
      <c r="I81" s="76"/>
      <c r="J81" s="76"/>
      <c r="K81" s="76"/>
    </row>
    <row r="82" spans="2:11" ht="31.5" customHeight="1" x14ac:dyDescent="0.25">
      <c r="B82" s="43" t="s">
        <v>165</v>
      </c>
      <c r="C82" s="70"/>
      <c r="D82" s="70"/>
      <c r="E82" s="70"/>
      <c r="F82" s="70"/>
      <c r="G82" s="70"/>
      <c r="H82" s="77"/>
      <c r="I82" s="77"/>
      <c r="J82" s="77"/>
      <c r="K82" s="77"/>
    </row>
    <row r="85" spans="2:11" s="29" customFormat="1" ht="16" customHeight="1" x14ac:dyDescent="0.3">
      <c r="B85" s="44"/>
      <c r="C85" s="155" t="s">
        <v>141</v>
      </c>
      <c r="D85" s="156"/>
      <c r="E85" s="156"/>
      <c r="F85" s="156"/>
      <c r="G85" s="156"/>
      <c r="H85" s="156"/>
      <c r="I85" s="156"/>
      <c r="J85" s="156"/>
      <c r="K85" s="157"/>
    </row>
    <row r="86" spans="2:11" s="29" customFormat="1" ht="30.05" customHeight="1" x14ac:dyDescent="0.25">
      <c r="B86" s="43" t="s">
        <v>142</v>
      </c>
      <c r="C86" s="160"/>
      <c r="D86" s="161"/>
      <c r="E86" s="161"/>
      <c r="F86" s="161"/>
      <c r="G86" s="161"/>
      <c r="H86" s="161"/>
      <c r="I86" s="161"/>
      <c r="J86" s="161"/>
      <c r="K86" s="162"/>
    </row>
    <row r="87" spans="2:11" s="29" customFormat="1" ht="16" customHeight="1" x14ac:dyDescent="0.25">
      <c r="B87" s="43" t="s">
        <v>143</v>
      </c>
      <c r="C87" s="163" t="s">
        <v>8</v>
      </c>
      <c r="D87" s="164"/>
      <c r="E87" s="164"/>
      <c r="F87" s="164"/>
      <c r="G87" s="165"/>
      <c r="H87" s="166" t="s">
        <v>9</v>
      </c>
      <c r="I87" s="167"/>
      <c r="J87" s="167"/>
      <c r="K87" s="168"/>
    </row>
    <row r="88" spans="2:11" s="29" customFormat="1" ht="15.05" x14ac:dyDescent="0.25">
      <c r="B88" s="43" t="s">
        <v>144</v>
      </c>
      <c r="C88" s="63">
        <v>2013</v>
      </c>
      <c r="D88" s="63">
        <v>2014</v>
      </c>
      <c r="E88" s="63">
        <v>2015</v>
      </c>
      <c r="F88" s="63">
        <v>2016</v>
      </c>
      <c r="G88" s="63">
        <v>2017</v>
      </c>
      <c r="H88" s="84">
        <v>2018</v>
      </c>
      <c r="I88" s="84">
        <v>2019</v>
      </c>
      <c r="J88" s="84" t="s">
        <v>145</v>
      </c>
      <c r="K88" s="84" t="s">
        <v>146</v>
      </c>
    </row>
    <row r="89" spans="2:11" ht="15.05" x14ac:dyDescent="0.25">
      <c r="B89" s="43" t="s">
        <v>155</v>
      </c>
      <c r="C89" s="69"/>
      <c r="D89" s="69"/>
      <c r="E89" s="69"/>
      <c r="F89" s="69"/>
      <c r="G89" s="69"/>
      <c r="H89" s="69"/>
      <c r="I89" s="69"/>
      <c r="J89" s="69"/>
      <c r="K89" s="69"/>
    </row>
    <row r="90" spans="2:11" ht="15.05" x14ac:dyDescent="0.25">
      <c r="B90" s="43" t="s">
        <v>156</v>
      </c>
      <c r="C90" s="69"/>
      <c r="D90" s="69"/>
      <c r="E90" s="69"/>
      <c r="F90" s="69"/>
      <c r="G90" s="69"/>
      <c r="H90" s="69"/>
      <c r="I90" s="69"/>
      <c r="J90" s="69"/>
      <c r="K90" s="69"/>
    </row>
    <row r="91" spans="2:11" ht="15.65" x14ac:dyDescent="0.3">
      <c r="B91" s="89" t="s">
        <v>154</v>
      </c>
      <c r="C91" s="90">
        <f>SUM(C89:C90)</f>
        <v>0</v>
      </c>
      <c r="D91" s="90">
        <f t="shared" ref="D91:K91" si="23">SUM(D89:D90)</f>
        <v>0</v>
      </c>
      <c r="E91" s="90">
        <f t="shared" si="23"/>
        <v>0</v>
      </c>
      <c r="F91" s="90">
        <f t="shared" si="23"/>
        <v>0</v>
      </c>
      <c r="G91" s="90">
        <f t="shared" si="23"/>
        <v>0</v>
      </c>
      <c r="H91" s="90">
        <f t="shared" si="23"/>
        <v>0</v>
      </c>
      <c r="I91" s="90">
        <f t="shared" si="23"/>
        <v>0</v>
      </c>
      <c r="J91" s="90">
        <f t="shared" si="23"/>
        <v>0</v>
      </c>
      <c r="K91" s="90">
        <f t="shared" si="23"/>
        <v>0</v>
      </c>
    </row>
    <row r="92" spans="2:11" ht="16.3" thickBot="1" x14ac:dyDescent="0.35">
      <c r="B92" s="73" t="s">
        <v>157</v>
      </c>
      <c r="C92" s="91">
        <f>C91/C$9</f>
        <v>0</v>
      </c>
      <c r="D92" s="91">
        <f t="shared" ref="D92:K92" si="24">D91/D$9</f>
        <v>0</v>
      </c>
      <c r="E92" s="91">
        <f t="shared" si="24"/>
        <v>0</v>
      </c>
      <c r="F92" s="91">
        <f t="shared" si="24"/>
        <v>0</v>
      </c>
      <c r="G92" s="91">
        <f t="shared" si="24"/>
        <v>0</v>
      </c>
      <c r="H92" s="91">
        <f t="shared" si="24"/>
        <v>0</v>
      </c>
      <c r="I92" s="91">
        <f t="shared" si="24"/>
        <v>0</v>
      </c>
      <c r="J92" s="91">
        <f t="shared" si="24"/>
        <v>0</v>
      </c>
      <c r="K92" s="91">
        <f t="shared" si="24"/>
        <v>0</v>
      </c>
    </row>
    <row r="93" spans="2:11" ht="15.05" x14ac:dyDescent="0.25">
      <c r="B93" s="80" t="s">
        <v>158</v>
      </c>
      <c r="C93" s="87"/>
      <c r="D93" s="87"/>
      <c r="E93" s="87"/>
      <c r="F93" s="87"/>
      <c r="G93" s="87"/>
      <c r="H93" s="87"/>
      <c r="I93" s="87"/>
      <c r="J93" s="87"/>
      <c r="K93" s="87"/>
    </row>
    <row r="94" spans="2:11" ht="15.05" x14ac:dyDescent="0.25">
      <c r="B94" s="88" t="s">
        <v>159</v>
      </c>
      <c r="C94" s="92"/>
      <c r="D94" s="92"/>
      <c r="E94" s="92"/>
      <c r="F94" s="92"/>
      <c r="G94" s="92"/>
      <c r="H94" s="92"/>
      <c r="I94" s="92"/>
      <c r="J94" s="92"/>
      <c r="K94" s="92"/>
    </row>
    <row r="95" spans="2:11" ht="16.3" thickBot="1" x14ac:dyDescent="0.35">
      <c r="B95" s="73" t="s">
        <v>160</v>
      </c>
      <c r="C95" s="93">
        <f>SUM(C93:C94)</f>
        <v>0</v>
      </c>
      <c r="D95" s="93">
        <f t="shared" ref="D95:K95" si="25">SUM(D93:D94)</f>
        <v>0</v>
      </c>
      <c r="E95" s="93">
        <f t="shared" si="25"/>
        <v>0</v>
      </c>
      <c r="F95" s="93">
        <f t="shared" si="25"/>
        <v>0</v>
      </c>
      <c r="G95" s="93">
        <f t="shared" si="25"/>
        <v>0</v>
      </c>
      <c r="H95" s="93">
        <f t="shared" si="25"/>
        <v>0</v>
      </c>
      <c r="I95" s="93">
        <f t="shared" si="25"/>
        <v>0</v>
      </c>
      <c r="J95" s="93">
        <f t="shared" si="25"/>
        <v>0</v>
      </c>
      <c r="K95" s="93">
        <f t="shared" si="25"/>
        <v>0</v>
      </c>
    </row>
    <row r="96" spans="2:11" ht="15.65" x14ac:dyDescent="0.3">
      <c r="B96" s="94" t="s">
        <v>161</v>
      </c>
      <c r="C96" s="95" t="e">
        <f>C91/C95</f>
        <v>#DIV/0!</v>
      </c>
      <c r="D96" s="95" t="e">
        <f t="shared" ref="D96:K96" si="26">D91/D95</f>
        <v>#DIV/0!</v>
      </c>
      <c r="E96" s="95" t="e">
        <f t="shared" si="26"/>
        <v>#DIV/0!</v>
      </c>
      <c r="F96" s="95" t="e">
        <f t="shared" si="26"/>
        <v>#DIV/0!</v>
      </c>
      <c r="G96" s="95" t="e">
        <f t="shared" si="26"/>
        <v>#DIV/0!</v>
      </c>
      <c r="H96" s="95" t="e">
        <f t="shared" si="26"/>
        <v>#DIV/0!</v>
      </c>
      <c r="I96" s="95" t="e">
        <f t="shared" si="26"/>
        <v>#DIV/0!</v>
      </c>
      <c r="J96" s="95" t="e">
        <f t="shared" si="26"/>
        <v>#DIV/0!</v>
      </c>
      <c r="K96" s="95" t="e">
        <f t="shared" si="26"/>
        <v>#DIV/0!</v>
      </c>
    </row>
    <row r="97" spans="2:11" ht="15.65" x14ac:dyDescent="0.3">
      <c r="B97" s="94" t="s">
        <v>162</v>
      </c>
      <c r="C97" s="96" t="e">
        <f>C89/C93</f>
        <v>#DIV/0!</v>
      </c>
      <c r="D97" s="96" t="e">
        <f t="shared" ref="D97:K97" si="27">D89/D93</f>
        <v>#DIV/0!</v>
      </c>
      <c r="E97" s="96" t="e">
        <f t="shared" si="27"/>
        <v>#DIV/0!</v>
      </c>
      <c r="F97" s="96" t="e">
        <f t="shared" si="27"/>
        <v>#DIV/0!</v>
      </c>
      <c r="G97" s="96" t="e">
        <f t="shared" si="27"/>
        <v>#DIV/0!</v>
      </c>
      <c r="H97" s="96" t="e">
        <f t="shared" si="27"/>
        <v>#DIV/0!</v>
      </c>
      <c r="I97" s="96" t="e">
        <f t="shared" si="27"/>
        <v>#DIV/0!</v>
      </c>
      <c r="J97" s="96" t="e">
        <f t="shared" si="27"/>
        <v>#DIV/0!</v>
      </c>
      <c r="K97" s="96" t="e">
        <f t="shared" si="27"/>
        <v>#DIV/0!</v>
      </c>
    </row>
    <row r="98" spans="2:11" ht="31.3" x14ac:dyDescent="0.3">
      <c r="B98" s="94" t="s">
        <v>163</v>
      </c>
      <c r="C98" s="96" t="e">
        <f>C90/C94</f>
        <v>#DIV/0!</v>
      </c>
      <c r="D98" s="96" t="e">
        <f t="shared" ref="D98:K98" si="28">D90/D94</f>
        <v>#DIV/0!</v>
      </c>
      <c r="E98" s="96" t="e">
        <f t="shared" si="28"/>
        <v>#DIV/0!</v>
      </c>
      <c r="F98" s="96" t="e">
        <f t="shared" si="28"/>
        <v>#DIV/0!</v>
      </c>
      <c r="G98" s="96" t="e">
        <f t="shared" si="28"/>
        <v>#DIV/0!</v>
      </c>
      <c r="H98" s="96" t="e">
        <f t="shared" si="28"/>
        <v>#DIV/0!</v>
      </c>
      <c r="I98" s="96" t="e">
        <f t="shared" si="28"/>
        <v>#DIV/0!</v>
      </c>
      <c r="J98" s="96" t="e">
        <f t="shared" si="28"/>
        <v>#DIV/0!</v>
      </c>
      <c r="K98" s="96" t="e">
        <f t="shared" si="28"/>
        <v>#DIV/0!</v>
      </c>
    </row>
    <row r="99" spans="2:11" ht="15.05" x14ac:dyDescent="0.25">
      <c r="B99" s="71" t="s">
        <v>164</v>
      </c>
      <c r="C99" s="72"/>
      <c r="D99" s="72"/>
      <c r="E99" s="72"/>
      <c r="F99" s="72"/>
      <c r="G99" s="72"/>
      <c r="H99" s="76"/>
      <c r="I99" s="76"/>
      <c r="J99" s="76"/>
      <c r="K99" s="76"/>
    </row>
    <row r="100" spans="2:11" ht="31.5" customHeight="1" x14ac:dyDescent="0.25">
      <c r="B100" s="43" t="s">
        <v>165</v>
      </c>
      <c r="C100" s="70"/>
      <c r="D100" s="70"/>
      <c r="E100" s="70"/>
      <c r="F100" s="70"/>
      <c r="G100" s="70"/>
      <c r="H100" s="77"/>
      <c r="I100" s="77"/>
      <c r="J100" s="77"/>
      <c r="K100" s="77"/>
    </row>
    <row r="103" spans="2:11" s="29" customFormat="1" ht="16" customHeight="1" x14ac:dyDescent="0.3">
      <c r="B103" s="44"/>
      <c r="C103" s="155" t="s">
        <v>141</v>
      </c>
      <c r="D103" s="156"/>
      <c r="E103" s="156"/>
      <c r="F103" s="156"/>
      <c r="G103" s="156"/>
      <c r="H103" s="156"/>
      <c r="I103" s="156"/>
      <c r="J103" s="156"/>
      <c r="K103" s="157"/>
    </row>
    <row r="104" spans="2:11" s="29" customFormat="1" ht="30.05" customHeight="1" x14ac:dyDescent="0.25">
      <c r="B104" s="43" t="s">
        <v>142</v>
      </c>
      <c r="C104" s="160"/>
      <c r="D104" s="161"/>
      <c r="E104" s="161"/>
      <c r="F104" s="161"/>
      <c r="G104" s="161"/>
      <c r="H104" s="161"/>
      <c r="I104" s="161"/>
      <c r="J104" s="161"/>
      <c r="K104" s="162"/>
    </row>
    <row r="105" spans="2:11" s="29" customFormat="1" ht="16" customHeight="1" x14ac:dyDescent="0.25">
      <c r="B105" s="43" t="s">
        <v>143</v>
      </c>
      <c r="C105" s="163" t="s">
        <v>8</v>
      </c>
      <c r="D105" s="164"/>
      <c r="E105" s="164"/>
      <c r="F105" s="164"/>
      <c r="G105" s="165"/>
      <c r="H105" s="166" t="s">
        <v>9</v>
      </c>
      <c r="I105" s="167"/>
      <c r="J105" s="167"/>
      <c r="K105" s="168"/>
    </row>
    <row r="106" spans="2:11" s="29" customFormat="1" ht="15.05" x14ac:dyDescent="0.25">
      <c r="B106" s="43" t="s">
        <v>144</v>
      </c>
      <c r="C106" s="63">
        <v>2013</v>
      </c>
      <c r="D106" s="63">
        <v>2014</v>
      </c>
      <c r="E106" s="63">
        <v>2015</v>
      </c>
      <c r="F106" s="63">
        <v>2016</v>
      </c>
      <c r="G106" s="63">
        <v>2017</v>
      </c>
      <c r="H106" s="84">
        <v>2018</v>
      </c>
      <c r="I106" s="84">
        <v>2019</v>
      </c>
      <c r="J106" s="84" t="s">
        <v>145</v>
      </c>
      <c r="K106" s="84" t="s">
        <v>146</v>
      </c>
    </row>
    <row r="107" spans="2:11" ht="15.05" x14ac:dyDescent="0.25">
      <c r="B107" s="43" t="s">
        <v>155</v>
      </c>
      <c r="C107" s="69"/>
      <c r="D107" s="69"/>
      <c r="E107" s="69"/>
      <c r="F107" s="69"/>
      <c r="G107" s="69"/>
      <c r="H107" s="69"/>
      <c r="I107" s="69"/>
      <c r="J107" s="69"/>
      <c r="K107" s="69"/>
    </row>
    <row r="108" spans="2:11" ht="15.05" x14ac:dyDescent="0.25">
      <c r="B108" s="43" t="s">
        <v>156</v>
      </c>
      <c r="C108" s="69"/>
      <c r="D108" s="69"/>
      <c r="E108" s="69"/>
      <c r="F108" s="69"/>
      <c r="G108" s="69"/>
      <c r="H108" s="69"/>
      <c r="I108" s="69"/>
      <c r="J108" s="69"/>
      <c r="K108" s="69"/>
    </row>
    <row r="109" spans="2:11" ht="15.65" x14ac:dyDescent="0.3">
      <c r="B109" s="89" t="s">
        <v>154</v>
      </c>
      <c r="C109" s="90">
        <f>SUM(C107:C108)</f>
        <v>0</v>
      </c>
      <c r="D109" s="90">
        <f t="shared" ref="D109:K109" si="29">SUM(D107:D108)</f>
        <v>0</v>
      </c>
      <c r="E109" s="90">
        <f t="shared" si="29"/>
        <v>0</v>
      </c>
      <c r="F109" s="90">
        <f t="shared" si="29"/>
        <v>0</v>
      </c>
      <c r="G109" s="90">
        <f t="shared" si="29"/>
        <v>0</v>
      </c>
      <c r="H109" s="90">
        <f t="shared" si="29"/>
        <v>0</v>
      </c>
      <c r="I109" s="90">
        <f t="shared" si="29"/>
        <v>0</v>
      </c>
      <c r="J109" s="90">
        <f t="shared" si="29"/>
        <v>0</v>
      </c>
      <c r="K109" s="90">
        <f t="shared" si="29"/>
        <v>0</v>
      </c>
    </row>
    <row r="110" spans="2:11" ht="16.3" thickBot="1" x14ac:dyDescent="0.35">
      <c r="B110" s="73" t="s">
        <v>157</v>
      </c>
      <c r="C110" s="91">
        <f>C109/C$9</f>
        <v>0</v>
      </c>
      <c r="D110" s="91">
        <f t="shared" ref="D110:K110" si="30">D109/D$9</f>
        <v>0</v>
      </c>
      <c r="E110" s="91">
        <f t="shared" si="30"/>
        <v>0</v>
      </c>
      <c r="F110" s="91">
        <f t="shared" si="30"/>
        <v>0</v>
      </c>
      <c r="G110" s="91">
        <f t="shared" si="30"/>
        <v>0</v>
      </c>
      <c r="H110" s="91">
        <f t="shared" si="30"/>
        <v>0</v>
      </c>
      <c r="I110" s="91">
        <f t="shared" si="30"/>
        <v>0</v>
      </c>
      <c r="J110" s="91">
        <f t="shared" si="30"/>
        <v>0</v>
      </c>
      <c r="K110" s="91">
        <f t="shared" si="30"/>
        <v>0</v>
      </c>
    </row>
    <row r="111" spans="2:11" ht="15.05" x14ac:dyDescent="0.25">
      <c r="B111" s="80" t="s">
        <v>158</v>
      </c>
      <c r="C111" s="87"/>
      <c r="D111" s="87"/>
      <c r="E111" s="87"/>
      <c r="F111" s="87"/>
      <c r="G111" s="87"/>
      <c r="H111" s="87"/>
      <c r="I111" s="87"/>
      <c r="J111" s="87"/>
      <c r="K111" s="87"/>
    </row>
    <row r="112" spans="2:11" ht="15.05" x14ac:dyDescent="0.25">
      <c r="B112" s="88" t="s">
        <v>159</v>
      </c>
      <c r="C112" s="92"/>
      <c r="D112" s="92"/>
      <c r="E112" s="92"/>
      <c r="F112" s="92"/>
      <c r="G112" s="92"/>
      <c r="H112" s="92"/>
      <c r="I112" s="92"/>
      <c r="J112" s="92"/>
      <c r="K112" s="92"/>
    </row>
    <row r="113" spans="2:11" ht="16.3" thickBot="1" x14ac:dyDescent="0.35">
      <c r="B113" s="73" t="s">
        <v>160</v>
      </c>
      <c r="C113" s="93">
        <f>SUM(C111:C112)</f>
        <v>0</v>
      </c>
      <c r="D113" s="93">
        <f t="shared" ref="D113:K113" si="31">SUM(D111:D112)</f>
        <v>0</v>
      </c>
      <c r="E113" s="93">
        <f t="shared" si="31"/>
        <v>0</v>
      </c>
      <c r="F113" s="93">
        <f t="shared" si="31"/>
        <v>0</v>
      </c>
      <c r="G113" s="93">
        <f t="shared" si="31"/>
        <v>0</v>
      </c>
      <c r="H113" s="93">
        <f t="shared" si="31"/>
        <v>0</v>
      </c>
      <c r="I113" s="93">
        <f t="shared" si="31"/>
        <v>0</v>
      </c>
      <c r="J113" s="93">
        <f t="shared" si="31"/>
        <v>0</v>
      </c>
      <c r="K113" s="93">
        <f t="shared" si="31"/>
        <v>0</v>
      </c>
    </row>
    <row r="114" spans="2:11" ht="15.65" x14ac:dyDescent="0.3">
      <c r="B114" s="94" t="s">
        <v>161</v>
      </c>
      <c r="C114" s="95" t="e">
        <f>C109/C113</f>
        <v>#DIV/0!</v>
      </c>
      <c r="D114" s="95" t="e">
        <f t="shared" ref="D114:K114" si="32">D109/D113</f>
        <v>#DIV/0!</v>
      </c>
      <c r="E114" s="95" t="e">
        <f t="shared" si="32"/>
        <v>#DIV/0!</v>
      </c>
      <c r="F114" s="95" t="e">
        <f t="shared" si="32"/>
        <v>#DIV/0!</v>
      </c>
      <c r="G114" s="95" t="e">
        <f t="shared" si="32"/>
        <v>#DIV/0!</v>
      </c>
      <c r="H114" s="95" t="e">
        <f t="shared" si="32"/>
        <v>#DIV/0!</v>
      </c>
      <c r="I114" s="95" t="e">
        <f t="shared" si="32"/>
        <v>#DIV/0!</v>
      </c>
      <c r="J114" s="95" t="e">
        <f t="shared" si="32"/>
        <v>#DIV/0!</v>
      </c>
      <c r="K114" s="95" t="e">
        <f t="shared" si="32"/>
        <v>#DIV/0!</v>
      </c>
    </row>
    <row r="115" spans="2:11" ht="15.65" x14ac:dyDescent="0.3">
      <c r="B115" s="94" t="s">
        <v>162</v>
      </c>
      <c r="C115" s="96" t="e">
        <f>C107/C111</f>
        <v>#DIV/0!</v>
      </c>
      <c r="D115" s="96" t="e">
        <f t="shared" ref="D115:K115" si="33">D107/D111</f>
        <v>#DIV/0!</v>
      </c>
      <c r="E115" s="96" t="e">
        <f t="shared" si="33"/>
        <v>#DIV/0!</v>
      </c>
      <c r="F115" s="96" t="e">
        <f t="shared" si="33"/>
        <v>#DIV/0!</v>
      </c>
      <c r="G115" s="96" t="e">
        <f t="shared" si="33"/>
        <v>#DIV/0!</v>
      </c>
      <c r="H115" s="96" t="e">
        <f t="shared" si="33"/>
        <v>#DIV/0!</v>
      </c>
      <c r="I115" s="96" t="e">
        <f t="shared" si="33"/>
        <v>#DIV/0!</v>
      </c>
      <c r="J115" s="96" t="e">
        <f t="shared" si="33"/>
        <v>#DIV/0!</v>
      </c>
      <c r="K115" s="96" t="e">
        <f t="shared" si="33"/>
        <v>#DIV/0!</v>
      </c>
    </row>
    <row r="116" spans="2:11" ht="31.3" x14ac:dyDescent="0.3">
      <c r="B116" s="94" t="s">
        <v>163</v>
      </c>
      <c r="C116" s="96" t="e">
        <f>C108/C112</f>
        <v>#DIV/0!</v>
      </c>
      <c r="D116" s="96" t="e">
        <f t="shared" ref="D116:K116" si="34">D108/D112</f>
        <v>#DIV/0!</v>
      </c>
      <c r="E116" s="96" t="e">
        <f t="shared" si="34"/>
        <v>#DIV/0!</v>
      </c>
      <c r="F116" s="96" t="e">
        <f t="shared" si="34"/>
        <v>#DIV/0!</v>
      </c>
      <c r="G116" s="96" t="e">
        <f t="shared" si="34"/>
        <v>#DIV/0!</v>
      </c>
      <c r="H116" s="96" t="e">
        <f t="shared" si="34"/>
        <v>#DIV/0!</v>
      </c>
      <c r="I116" s="96" t="e">
        <f t="shared" si="34"/>
        <v>#DIV/0!</v>
      </c>
      <c r="J116" s="96" t="e">
        <f t="shared" si="34"/>
        <v>#DIV/0!</v>
      </c>
      <c r="K116" s="96" t="e">
        <f t="shared" si="34"/>
        <v>#DIV/0!</v>
      </c>
    </row>
    <row r="117" spans="2:11" ht="15.05" x14ac:dyDescent="0.25">
      <c r="B117" s="71" t="s">
        <v>164</v>
      </c>
      <c r="C117" s="72"/>
      <c r="D117" s="72"/>
      <c r="E117" s="72"/>
      <c r="F117" s="72"/>
      <c r="G117" s="72"/>
      <c r="H117" s="76"/>
      <c r="I117" s="76"/>
      <c r="J117" s="76"/>
      <c r="K117" s="76"/>
    </row>
    <row r="118" spans="2:11" ht="31.5" customHeight="1" x14ac:dyDescent="0.25">
      <c r="B118" s="43" t="s">
        <v>165</v>
      </c>
      <c r="C118" s="70"/>
      <c r="D118" s="70"/>
      <c r="E118" s="70"/>
      <c r="F118" s="70"/>
      <c r="G118" s="70"/>
      <c r="H118" s="77"/>
      <c r="I118" s="77"/>
      <c r="J118" s="77"/>
      <c r="K118" s="77"/>
    </row>
    <row r="121" spans="2:11" s="29" customFormat="1" ht="16" customHeight="1" x14ac:dyDescent="0.3">
      <c r="B121" s="44"/>
      <c r="C121" s="155" t="s">
        <v>141</v>
      </c>
      <c r="D121" s="156"/>
      <c r="E121" s="156"/>
      <c r="F121" s="156"/>
      <c r="G121" s="156"/>
      <c r="H121" s="156"/>
      <c r="I121" s="156"/>
      <c r="J121" s="156"/>
      <c r="K121" s="157"/>
    </row>
    <row r="122" spans="2:11" s="29" customFormat="1" ht="30.05" customHeight="1" x14ac:dyDescent="0.25">
      <c r="B122" s="43" t="s">
        <v>142</v>
      </c>
      <c r="C122" s="160"/>
      <c r="D122" s="161"/>
      <c r="E122" s="161"/>
      <c r="F122" s="161"/>
      <c r="G122" s="161"/>
      <c r="H122" s="161"/>
      <c r="I122" s="161"/>
      <c r="J122" s="161"/>
      <c r="K122" s="162"/>
    </row>
    <row r="123" spans="2:11" s="29" customFormat="1" ht="16" customHeight="1" x14ac:dyDescent="0.25">
      <c r="B123" s="43" t="s">
        <v>143</v>
      </c>
      <c r="C123" s="163" t="s">
        <v>8</v>
      </c>
      <c r="D123" s="164"/>
      <c r="E123" s="164"/>
      <c r="F123" s="164"/>
      <c r="G123" s="165"/>
      <c r="H123" s="166" t="s">
        <v>9</v>
      </c>
      <c r="I123" s="167"/>
      <c r="J123" s="167"/>
      <c r="K123" s="168"/>
    </row>
    <row r="124" spans="2:11" s="29" customFormat="1" ht="15.05" x14ac:dyDescent="0.25">
      <c r="B124" s="43" t="s">
        <v>144</v>
      </c>
      <c r="C124" s="63">
        <v>2013</v>
      </c>
      <c r="D124" s="63">
        <v>2014</v>
      </c>
      <c r="E124" s="63">
        <v>2015</v>
      </c>
      <c r="F124" s="63">
        <v>2016</v>
      </c>
      <c r="G124" s="63">
        <v>2017</v>
      </c>
      <c r="H124" s="84">
        <v>2018</v>
      </c>
      <c r="I124" s="84">
        <v>2019</v>
      </c>
      <c r="J124" s="84" t="s">
        <v>145</v>
      </c>
      <c r="K124" s="84" t="s">
        <v>146</v>
      </c>
    </row>
    <row r="125" spans="2:11" ht="15.05" x14ac:dyDescent="0.25">
      <c r="B125" s="43" t="s">
        <v>155</v>
      </c>
      <c r="C125" s="69"/>
      <c r="D125" s="69"/>
      <c r="E125" s="69"/>
      <c r="F125" s="69"/>
      <c r="G125" s="69"/>
      <c r="H125" s="69"/>
      <c r="I125" s="69"/>
      <c r="J125" s="69"/>
      <c r="K125" s="69"/>
    </row>
    <row r="126" spans="2:11" ht="15.05" x14ac:dyDescent="0.25">
      <c r="B126" s="43" t="s">
        <v>156</v>
      </c>
      <c r="C126" s="69"/>
      <c r="D126" s="69"/>
      <c r="E126" s="69"/>
      <c r="F126" s="69"/>
      <c r="G126" s="69"/>
      <c r="H126" s="69"/>
      <c r="I126" s="69"/>
      <c r="J126" s="69"/>
      <c r="K126" s="69"/>
    </row>
    <row r="127" spans="2:11" ht="15.65" x14ac:dyDescent="0.3">
      <c r="B127" s="89" t="s">
        <v>154</v>
      </c>
      <c r="C127" s="90">
        <f>SUM(C125:C126)</f>
        <v>0</v>
      </c>
      <c r="D127" s="90">
        <f t="shared" ref="D127:K127" si="35">SUM(D125:D126)</f>
        <v>0</v>
      </c>
      <c r="E127" s="90">
        <f t="shared" si="35"/>
        <v>0</v>
      </c>
      <c r="F127" s="90">
        <f t="shared" si="35"/>
        <v>0</v>
      </c>
      <c r="G127" s="90">
        <f t="shared" si="35"/>
        <v>0</v>
      </c>
      <c r="H127" s="90">
        <f t="shared" si="35"/>
        <v>0</v>
      </c>
      <c r="I127" s="90">
        <f t="shared" si="35"/>
        <v>0</v>
      </c>
      <c r="J127" s="90">
        <f t="shared" si="35"/>
        <v>0</v>
      </c>
      <c r="K127" s="90">
        <f t="shared" si="35"/>
        <v>0</v>
      </c>
    </row>
    <row r="128" spans="2:11" ht="16.3" thickBot="1" x14ac:dyDescent="0.35">
      <c r="B128" s="73" t="s">
        <v>157</v>
      </c>
      <c r="C128" s="91">
        <f>C127/C$9</f>
        <v>0</v>
      </c>
      <c r="D128" s="91">
        <f t="shared" ref="D128:K128" si="36">D127/D$9</f>
        <v>0</v>
      </c>
      <c r="E128" s="91">
        <f t="shared" si="36"/>
        <v>0</v>
      </c>
      <c r="F128" s="91">
        <f t="shared" si="36"/>
        <v>0</v>
      </c>
      <c r="G128" s="91">
        <f t="shared" si="36"/>
        <v>0</v>
      </c>
      <c r="H128" s="91">
        <f t="shared" si="36"/>
        <v>0</v>
      </c>
      <c r="I128" s="91">
        <f t="shared" si="36"/>
        <v>0</v>
      </c>
      <c r="J128" s="91">
        <f t="shared" si="36"/>
        <v>0</v>
      </c>
      <c r="K128" s="91">
        <f t="shared" si="36"/>
        <v>0</v>
      </c>
    </row>
    <row r="129" spans="2:11" ht="15.05" x14ac:dyDescent="0.25">
      <c r="B129" s="80" t="s">
        <v>158</v>
      </c>
      <c r="C129" s="87"/>
      <c r="D129" s="87"/>
      <c r="E129" s="87"/>
      <c r="F129" s="87"/>
      <c r="G129" s="87"/>
      <c r="H129" s="87"/>
      <c r="I129" s="87"/>
      <c r="J129" s="87"/>
      <c r="K129" s="87"/>
    </row>
    <row r="130" spans="2:11" ht="15.05" x14ac:dyDescent="0.25">
      <c r="B130" s="88" t="s">
        <v>159</v>
      </c>
      <c r="C130" s="92"/>
      <c r="D130" s="92"/>
      <c r="E130" s="92"/>
      <c r="F130" s="92"/>
      <c r="G130" s="92"/>
      <c r="H130" s="92"/>
      <c r="I130" s="92"/>
      <c r="J130" s="92"/>
      <c r="K130" s="92"/>
    </row>
    <row r="131" spans="2:11" ht="16.3" thickBot="1" x14ac:dyDescent="0.35">
      <c r="B131" s="73" t="s">
        <v>160</v>
      </c>
      <c r="C131" s="93">
        <f>SUM(C129:C130)</f>
        <v>0</v>
      </c>
      <c r="D131" s="93">
        <f t="shared" ref="D131:K131" si="37">SUM(D129:D130)</f>
        <v>0</v>
      </c>
      <c r="E131" s="93">
        <f t="shared" si="37"/>
        <v>0</v>
      </c>
      <c r="F131" s="93">
        <f t="shared" si="37"/>
        <v>0</v>
      </c>
      <c r="G131" s="93">
        <f t="shared" si="37"/>
        <v>0</v>
      </c>
      <c r="H131" s="93">
        <f t="shared" si="37"/>
        <v>0</v>
      </c>
      <c r="I131" s="93">
        <f t="shared" si="37"/>
        <v>0</v>
      </c>
      <c r="J131" s="93">
        <f t="shared" si="37"/>
        <v>0</v>
      </c>
      <c r="K131" s="93">
        <f t="shared" si="37"/>
        <v>0</v>
      </c>
    </row>
    <row r="132" spans="2:11" ht="15.65" x14ac:dyDescent="0.3">
      <c r="B132" s="94" t="s">
        <v>161</v>
      </c>
      <c r="C132" s="95" t="e">
        <f>C127/C131</f>
        <v>#DIV/0!</v>
      </c>
      <c r="D132" s="95" t="e">
        <f t="shared" ref="D132:K132" si="38">D127/D131</f>
        <v>#DIV/0!</v>
      </c>
      <c r="E132" s="95" t="e">
        <f t="shared" si="38"/>
        <v>#DIV/0!</v>
      </c>
      <c r="F132" s="95" t="e">
        <f t="shared" si="38"/>
        <v>#DIV/0!</v>
      </c>
      <c r="G132" s="95" t="e">
        <f t="shared" si="38"/>
        <v>#DIV/0!</v>
      </c>
      <c r="H132" s="95" t="e">
        <f t="shared" si="38"/>
        <v>#DIV/0!</v>
      </c>
      <c r="I132" s="95" t="e">
        <f t="shared" si="38"/>
        <v>#DIV/0!</v>
      </c>
      <c r="J132" s="95" t="e">
        <f t="shared" si="38"/>
        <v>#DIV/0!</v>
      </c>
      <c r="K132" s="95" t="e">
        <f t="shared" si="38"/>
        <v>#DIV/0!</v>
      </c>
    </row>
    <row r="133" spans="2:11" ht="15.65" x14ac:dyDescent="0.3">
      <c r="B133" s="94" t="s">
        <v>162</v>
      </c>
      <c r="C133" s="96" t="e">
        <f>C125/C129</f>
        <v>#DIV/0!</v>
      </c>
      <c r="D133" s="96" t="e">
        <f t="shared" ref="D133:K133" si="39">D125/D129</f>
        <v>#DIV/0!</v>
      </c>
      <c r="E133" s="96" t="e">
        <f t="shared" si="39"/>
        <v>#DIV/0!</v>
      </c>
      <c r="F133" s="96" t="e">
        <f t="shared" si="39"/>
        <v>#DIV/0!</v>
      </c>
      <c r="G133" s="96" t="e">
        <f t="shared" si="39"/>
        <v>#DIV/0!</v>
      </c>
      <c r="H133" s="96" t="e">
        <f t="shared" si="39"/>
        <v>#DIV/0!</v>
      </c>
      <c r="I133" s="96" t="e">
        <f t="shared" si="39"/>
        <v>#DIV/0!</v>
      </c>
      <c r="J133" s="96" t="e">
        <f t="shared" si="39"/>
        <v>#DIV/0!</v>
      </c>
      <c r="K133" s="96" t="e">
        <f t="shared" si="39"/>
        <v>#DIV/0!</v>
      </c>
    </row>
    <row r="134" spans="2:11" ht="31.3" x14ac:dyDescent="0.3">
      <c r="B134" s="94" t="s">
        <v>163</v>
      </c>
      <c r="C134" s="96" t="e">
        <f>C126/C130</f>
        <v>#DIV/0!</v>
      </c>
      <c r="D134" s="96" t="e">
        <f t="shared" ref="D134:K134" si="40">D126/D130</f>
        <v>#DIV/0!</v>
      </c>
      <c r="E134" s="96" t="e">
        <f t="shared" si="40"/>
        <v>#DIV/0!</v>
      </c>
      <c r="F134" s="96" t="e">
        <f t="shared" si="40"/>
        <v>#DIV/0!</v>
      </c>
      <c r="G134" s="96" t="e">
        <f t="shared" si="40"/>
        <v>#DIV/0!</v>
      </c>
      <c r="H134" s="96" t="e">
        <f t="shared" si="40"/>
        <v>#DIV/0!</v>
      </c>
      <c r="I134" s="96" t="e">
        <f t="shared" si="40"/>
        <v>#DIV/0!</v>
      </c>
      <c r="J134" s="96" t="e">
        <f t="shared" si="40"/>
        <v>#DIV/0!</v>
      </c>
      <c r="K134" s="96" t="e">
        <f t="shared" si="40"/>
        <v>#DIV/0!</v>
      </c>
    </row>
    <row r="135" spans="2:11" ht="15.05" x14ac:dyDescent="0.25">
      <c r="B135" s="71" t="s">
        <v>164</v>
      </c>
      <c r="C135" s="72"/>
      <c r="D135" s="72"/>
      <c r="E135" s="72"/>
      <c r="F135" s="72"/>
      <c r="G135" s="72"/>
      <c r="H135" s="76"/>
      <c r="I135" s="76"/>
      <c r="J135" s="76"/>
      <c r="K135" s="76"/>
    </row>
    <row r="136" spans="2:11" ht="31.5" customHeight="1" x14ac:dyDescent="0.25">
      <c r="B136" s="43" t="s">
        <v>165</v>
      </c>
      <c r="C136" s="70"/>
      <c r="D136" s="70"/>
      <c r="E136" s="70"/>
      <c r="F136" s="70"/>
      <c r="G136" s="70"/>
      <c r="H136" s="77"/>
      <c r="I136" s="77"/>
      <c r="J136" s="77"/>
      <c r="K136" s="77"/>
    </row>
    <row r="139" spans="2:11" s="29" customFormat="1" ht="16" customHeight="1" x14ac:dyDescent="0.3">
      <c r="B139" s="44"/>
      <c r="C139" s="155" t="s">
        <v>141</v>
      </c>
      <c r="D139" s="156"/>
      <c r="E139" s="156"/>
      <c r="F139" s="156"/>
      <c r="G139" s="156"/>
      <c r="H139" s="156"/>
      <c r="I139" s="156"/>
      <c r="J139" s="156"/>
      <c r="K139" s="157"/>
    </row>
    <row r="140" spans="2:11" s="29" customFormat="1" ht="30.05" customHeight="1" x14ac:dyDescent="0.25">
      <c r="B140" s="43" t="s">
        <v>142</v>
      </c>
      <c r="C140" s="160"/>
      <c r="D140" s="161"/>
      <c r="E140" s="161"/>
      <c r="F140" s="161"/>
      <c r="G140" s="161"/>
      <c r="H140" s="161"/>
      <c r="I140" s="161"/>
      <c r="J140" s="161"/>
      <c r="K140" s="162"/>
    </row>
    <row r="141" spans="2:11" s="29" customFormat="1" ht="16" customHeight="1" x14ac:dyDescent="0.25">
      <c r="B141" s="43" t="s">
        <v>143</v>
      </c>
      <c r="C141" s="163" t="s">
        <v>8</v>
      </c>
      <c r="D141" s="164"/>
      <c r="E141" s="164"/>
      <c r="F141" s="164"/>
      <c r="G141" s="165"/>
      <c r="H141" s="166" t="s">
        <v>9</v>
      </c>
      <c r="I141" s="167"/>
      <c r="J141" s="167"/>
      <c r="K141" s="168"/>
    </row>
    <row r="142" spans="2:11" s="29" customFormat="1" ht="15.05" x14ac:dyDescent="0.25">
      <c r="B142" s="43" t="s">
        <v>144</v>
      </c>
      <c r="C142" s="63">
        <v>2013</v>
      </c>
      <c r="D142" s="63">
        <v>2014</v>
      </c>
      <c r="E142" s="63">
        <v>2015</v>
      </c>
      <c r="F142" s="63">
        <v>2016</v>
      </c>
      <c r="G142" s="63">
        <v>2017</v>
      </c>
      <c r="H142" s="84">
        <v>2018</v>
      </c>
      <c r="I142" s="84">
        <v>2019</v>
      </c>
      <c r="J142" s="84" t="s">
        <v>145</v>
      </c>
      <c r="K142" s="84" t="s">
        <v>146</v>
      </c>
    </row>
    <row r="143" spans="2:11" ht="15.05" x14ac:dyDescent="0.25">
      <c r="B143" s="43" t="s">
        <v>155</v>
      </c>
      <c r="C143" s="69"/>
      <c r="D143" s="69"/>
      <c r="E143" s="69"/>
      <c r="F143" s="69"/>
      <c r="G143" s="69"/>
      <c r="H143" s="69"/>
      <c r="I143" s="69"/>
      <c r="J143" s="69"/>
      <c r="K143" s="69"/>
    </row>
    <row r="144" spans="2:11" ht="15.05" x14ac:dyDescent="0.25">
      <c r="B144" s="43" t="s">
        <v>156</v>
      </c>
      <c r="C144" s="69"/>
      <c r="D144" s="69"/>
      <c r="E144" s="69"/>
      <c r="F144" s="69"/>
      <c r="G144" s="69"/>
      <c r="H144" s="69"/>
      <c r="I144" s="69"/>
      <c r="J144" s="69"/>
      <c r="K144" s="69"/>
    </row>
    <row r="145" spans="2:11" ht="15.65" x14ac:dyDescent="0.3">
      <c r="B145" s="89" t="s">
        <v>154</v>
      </c>
      <c r="C145" s="90">
        <f>SUM(C143:C144)</f>
        <v>0</v>
      </c>
      <c r="D145" s="90">
        <f t="shared" ref="D145:K145" si="41">SUM(D143:D144)</f>
        <v>0</v>
      </c>
      <c r="E145" s="90">
        <f t="shared" si="41"/>
        <v>0</v>
      </c>
      <c r="F145" s="90">
        <f t="shared" si="41"/>
        <v>0</v>
      </c>
      <c r="G145" s="90">
        <f t="shared" si="41"/>
        <v>0</v>
      </c>
      <c r="H145" s="90">
        <f t="shared" si="41"/>
        <v>0</v>
      </c>
      <c r="I145" s="90">
        <f t="shared" si="41"/>
        <v>0</v>
      </c>
      <c r="J145" s="90">
        <f t="shared" si="41"/>
        <v>0</v>
      </c>
      <c r="K145" s="90">
        <f t="shared" si="41"/>
        <v>0</v>
      </c>
    </row>
    <row r="146" spans="2:11" ht="16.3" thickBot="1" x14ac:dyDescent="0.35">
      <c r="B146" s="73" t="s">
        <v>157</v>
      </c>
      <c r="C146" s="91">
        <f>C145/C$9</f>
        <v>0</v>
      </c>
      <c r="D146" s="91">
        <f t="shared" ref="D146:K146" si="42">D145/D$9</f>
        <v>0</v>
      </c>
      <c r="E146" s="91">
        <f t="shared" si="42"/>
        <v>0</v>
      </c>
      <c r="F146" s="91">
        <f t="shared" si="42"/>
        <v>0</v>
      </c>
      <c r="G146" s="91">
        <f t="shared" si="42"/>
        <v>0</v>
      </c>
      <c r="H146" s="91">
        <f t="shared" si="42"/>
        <v>0</v>
      </c>
      <c r="I146" s="91">
        <f t="shared" si="42"/>
        <v>0</v>
      </c>
      <c r="J146" s="91">
        <f t="shared" si="42"/>
        <v>0</v>
      </c>
      <c r="K146" s="91">
        <f t="shared" si="42"/>
        <v>0</v>
      </c>
    </row>
    <row r="147" spans="2:11" ht="15.05" x14ac:dyDescent="0.25">
      <c r="B147" s="80" t="s">
        <v>158</v>
      </c>
      <c r="C147" s="87"/>
      <c r="D147" s="87"/>
      <c r="E147" s="87"/>
      <c r="F147" s="87"/>
      <c r="G147" s="87"/>
      <c r="H147" s="87"/>
      <c r="I147" s="87"/>
      <c r="J147" s="87"/>
      <c r="K147" s="87"/>
    </row>
    <row r="148" spans="2:11" ht="15.05" x14ac:dyDescent="0.25">
      <c r="B148" s="88" t="s">
        <v>159</v>
      </c>
      <c r="C148" s="92"/>
      <c r="D148" s="92"/>
      <c r="E148" s="92"/>
      <c r="F148" s="92"/>
      <c r="G148" s="92"/>
      <c r="H148" s="92"/>
      <c r="I148" s="92"/>
      <c r="J148" s="92"/>
      <c r="K148" s="92"/>
    </row>
    <row r="149" spans="2:11" ht="16.3" thickBot="1" x14ac:dyDescent="0.35">
      <c r="B149" s="73" t="s">
        <v>160</v>
      </c>
      <c r="C149" s="93">
        <f>SUM(C147:C148)</f>
        <v>0</v>
      </c>
      <c r="D149" s="93">
        <f t="shared" ref="D149:K149" si="43">SUM(D147:D148)</f>
        <v>0</v>
      </c>
      <c r="E149" s="93">
        <f t="shared" si="43"/>
        <v>0</v>
      </c>
      <c r="F149" s="93">
        <f t="shared" si="43"/>
        <v>0</v>
      </c>
      <c r="G149" s="93">
        <f t="shared" si="43"/>
        <v>0</v>
      </c>
      <c r="H149" s="93">
        <f t="shared" si="43"/>
        <v>0</v>
      </c>
      <c r="I149" s="93">
        <f t="shared" si="43"/>
        <v>0</v>
      </c>
      <c r="J149" s="93">
        <f t="shared" si="43"/>
        <v>0</v>
      </c>
      <c r="K149" s="93">
        <f t="shared" si="43"/>
        <v>0</v>
      </c>
    </row>
    <row r="150" spans="2:11" ht="15.65" x14ac:dyDescent="0.3">
      <c r="B150" s="94" t="s">
        <v>161</v>
      </c>
      <c r="C150" s="95" t="e">
        <f>C145/C149</f>
        <v>#DIV/0!</v>
      </c>
      <c r="D150" s="95" t="e">
        <f t="shared" ref="D150:K150" si="44">D145/D149</f>
        <v>#DIV/0!</v>
      </c>
      <c r="E150" s="95" t="e">
        <f t="shared" si="44"/>
        <v>#DIV/0!</v>
      </c>
      <c r="F150" s="95" t="e">
        <f t="shared" si="44"/>
        <v>#DIV/0!</v>
      </c>
      <c r="G150" s="95" t="e">
        <f t="shared" si="44"/>
        <v>#DIV/0!</v>
      </c>
      <c r="H150" s="95" t="e">
        <f t="shared" si="44"/>
        <v>#DIV/0!</v>
      </c>
      <c r="I150" s="95" t="e">
        <f t="shared" si="44"/>
        <v>#DIV/0!</v>
      </c>
      <c r="J150" s="95" t="e">
        <f t="shared" si="44"/>
        <v>#DIV/0!</v>
      </c>
      <c r="K150" s="95" t="e">
        <f t="shared" si="44"/>
        <v>#DIV/0!</v>
      </c>
    </row>
    <row r="151" spans="2:11" ht="15.65" x14ac:dyDescent="0.3">
      <c r="B151" s="94" t="s">
        <v>162</v>
      </c>
      <c r="C151" s="96" t="e">
        <f>C143/C147</f>
        <v>#DIV/0!</v>
      </c>
      <c r="D151" s="96" t="e">
        <f t="shared" ref="D151:K151" si="45">D143/D147</f>
        <v>#DIV/0!</v>
      </c>
      <c r="E151" s="96" t="e">
        <f t="shared" si="45"/>
        <v>#DIV/0!</v>
      </c>
      <c r="F151" s="96" t="e">
        <f t="shared" si="45"/>
        <v>#DIV/0!</v>
      </c>
      <c r="G151" s="96" t="e">
        <f t="shared" si="45"/>
        <v>#DIV/0!</v>
      </c>
      <c r="H151" s="96" t="e">
        <f t="shared" si="45"/>
        <v>#DIV/0!</v>
      </c>
      <c r="I151" s="96" t="e">
        <f t="shared" si="45"/>
        <v>#DIV/0!</v>
      </c>
      <c r="J151" s="96" t="e">
        <f t="shared" si="45"/>
        <v>#DIV/0!</v>
      </c>
      <c r="K151" s="96" t="e">
        <f t="shared" si="45"/>
        <v>#DIV/0!</v>
      </c>
    </row>
    <row r="152" spans="2:11" ht="31.3" x14ac:dyDescent="0.3">
      <c r="B152" s="94" t="s">
        <v>163</v>
      </c>
      <c r="C152" s="96" t="e">
        <f>C144/C148</f>
        <v>#DIV/0!</v>
      </c>
      <c r="D152" s="96" t="e">
        <f t="shared" ref="D152:K152" si="46">D144/D148</f>
        <v>#DIV/0!</v>
      </c>
      <c r="E152" s="96" t="e">
        <f t="shared" si="46"/>
        <v>#DIV/0!</v>
      </c>
      <c r="F152" s="96" t="e">
        <f t="shared" si="46"/>
        <v>#DIV/0!</v>
      </c>
      <c r="G152" s="96" t="e">
        <f t="shared" si="46"/>
        <v>#DIV/0!</v>
      </c>
      <c r="H152" s="96" t="e">
        <f t="shared" si="46"/>
        <v>#DIV/0!</v>
      </c>
      <c r="I152" s="96" t="e">
        <f t="shared" si="46"/>
        <v>#DIV/0!</v>
      </c>
      <c r="J152" s="96" t="e">
        <f t="shared" si="46"/>
        <v>#DIV/0!</v>
      </c>
      <c r="K152" s="96" t="e">
        <f t="shared" si="46"/>
        <v>#DIV/0!</v>
      </c>
    </row>
    <row r="153" spans="2:11" ht="15.05" x14ac:dyDescent="0.25">
      <c r="B153" s="71" t="s">
        <v>164</v>
      </c>
      <c r="C153" s="72"/>
      <c r="D153" s="72"/>
      <c r="E153" s="72"/>
      <c r="F153" s="72"/>
      <c r="G153" s="72"/>
      <c r="H153" s="76"/>
      <c r="I153" s="76"/>
      <c r="J153" s="76"/>
      <c r="K153" s="76"/>
    </row>
    <row r="154" spans="2:11" ht="31.5" customHeight="1" x14ac:dyDescent="0.25">
      <c r="B154" s="43" t="s">
        <v>165</v>
      </c>
      <c r="C154" s="70"/>
      <c r="D154" s="70"/>
      <c r="E154" s="70"/>
      <c r="F154" s="70"/>
      <c r="G154" s="70"/>
      <c r="H154" s="77"/>
      <c r="I154" s="77"/>
      <c r="J154" s="77"/>
      <c r="K154" s="77"/>
    </row>
    <row r="157" spans="2:11" s="29" customFormat="1" ht="16" customHeight="1" x14ac:dyDescent="0.3">
      <c r="B157" s="44"/>
      <c r="C157" s="155" t="s">
        <v>141</v>
      </c>
      <c r="D157" s="156"/>
      <c r="E157" s="156"/>
      <c r="F157" s="156"/>
      <c r="G157" s="156"/>
      <c r="H157" s="156"/>
      <c r="I157" s="156"/>
      <c r="J157" s="156"/>
      <c r="K157" s="157"/>
    </row>
    <row r="158" spans="2:11" s="29" customFormat="1" ht="30.05" customHeight="1" x14ac:dyDescent="0.25">
      <c r="B158" s="43" t="s">
        <v>142</v>
      </c>
      <c r="C158" s="160"/>
      <c r="D158" s="161"/>
      <c r="E158" s="161"/>
      <c r="F158" s="161"/>
      <c r="G158" s="161"/>
      <c r="H158" s="161"/>
      <c r="I158" s="161"/>
      <c r="J158" s="161"/>
      <c r="K158" s="162"/>
    </row>
    <row r="159" spans="2:11" s="29" customFormat="1" ht="16" customHeight="1" x14ac:dyDescent="0.25">
      <c r="B159" s="43" t="s">
        <v>143</v>
      </c>
      <c r="C159" s="163" t="s">
        <v>8</v>
      </c>
      <c r="D159" s="164"/>
      <c r="E159" s="164"/>
      <c r="F159" s="164"/>
      <c r="G159" s="165"/>
      <c r="H159" s="166" t="s">
        <v>9</v>
      </c>
      <c r="I159" s="167"/>
      <c r="J159" s="167"/>
      <c r="K159" s="168"/>
    </row>
    <row r="160" spans="2:11" s="29" customFormat="1" ht="15.05" x14ac:dyDescent="0.25">
      <c r="B160" s="43" t="s">
        <v>144</v>
      </c>
      <c r="C160" s="63">
        <v>2013</v>
      </c>
      <c r="D160" s="63">
        <v>2014</v>
      </c>
      <c r="E160" s="63">
        <v>2015</v>
      </c>
      <c r="F160" s="63">
        <v>2016</v>
      </c>
      <c r="G160" s="63">
        <v>2017</v>
      </c>
      <c r="H160" s="84">
        <v>2018</v>
      </c>
      <c r="I160" s="84">
        <v>2019</v>
      </c>
      <c r="J160" s="84" t="s">
        <v>145</v>
      </c>
      <c r="K160" s="84" t="s">
        <v>146</v>
      </c>
    </row>
    <row r="161" spans="2:11" ht="15.05" x14ac:dyDescent="0.25">
      <c r="B161" s="43" t="s">
        <v>155</v>
      </c>
      <c r="C161" s="69"/>
      <c r="D161" s="69"/>
      <c r="E161" s="69"/>
      <c r="F161" s="69"/>
      <c r="G161" s="69"/>
      <c r="H161" s="69"/>
      <c r="I161" s="69"/>
      <c r="J161" s="69"/>
      <c r="K161" s="69"/>
    </row>
    <row r="162" spans="2:11" ht="15.05" x14ac:dyDescent="0.25">
      <c r="B162" s="43" t="s">
        <v>156</v>
      </c>
      <c r="C162" s="69"/>
      <c r="D162" s="69"/>
      <c r="E162" s="69"/>
      <c r="F162" s="69"/>
      <c r="G162" s="69"/>
      <c r="H162" s="69"/>
      <c r="I162" s="69"/>
      <c r="J162" s="69"/>
      <c r="K162" s="69"/>
    </row>
    <row r="163" spans="2:11" ht="15.65" x14ac:dyDescent="0.3">
      <c r="B163" s="89" t="s">
        <v>154</v>
      </c>
      <c r="C163" s="90">
        <f>SUM(C161:C162)</f>
        <v>0</v>
      </c>
      <c r="D163" s="90">
        <f t="shared" ref="D163:K163" si="47">SUM(D161:D162)</f>
        <v>0</v>
      </c>
      <c r="E163" s="90">
        <f t="shared" si="47"/>
        <v>0</v>
      </c>
      <c r="F163" s="90">
        <f t="shared" si="47"/>
        <v>0</v>
      </c>
      <c r="G163" s="90">
        <f t="shared" si="47"/>
        <v>0</v>
      </c>
      <c r="H163" s="90">
        <f t="shared" si="47"/>
        <v>0</v>
      </c>
      <c r="I163" s="90">
        <f t="shared" si="47"/>
        <v>0</v>
      </c>
      <c r="J163" s="90">
        <f t="shared" si="47"/>
        <v>0</v>
      </c>
      <c r="K163" s="90">
        <f t="shared" si="47"/>
        <v>0</v>
      </c>
    </row>
    <row r="164" spans="2:11" ht="16.3" thickBot="1" x14ac:dyDescent="0.35">
      <c r="B164" s="73" t="s">
        <v>157</v>
      </c>
      <c r="C164" s="91">
        <f>C163/C$9</f>
        <v>0</v>
      </c>
      <c r="D164" s="91">
        <f t="shared" ref="D164:K164" si="48">D163/D$9</f>
        <v>0</v>
      </c>
      <c r="E164" s="91">
        <f t="shared" si="48"/>
        <v>0</v>
      </c>
      <c r="F164" s="91">
        <f t="shared" si="48"/>
        <v>0</v>
      </c>
      <c r="G164" s="91">
        <f t="shared" si="48"/>
        <v>0</v>
      </c>
      <c r="H164" s="91">
        <f t="shared" si="48"/>
        <v>0</v>
      </c>
      <c r="I164" s="91">
        <f t="shared" si="48"/>
        <v>0</v>
      </c>
      <c r="J164" s="91">
        <f t="shared" si="48"/>
        <v>0</v>
      </c>
      <c r="K164" s="91">
        <f t="shared" si="48"/>
        <v>0</v>
      </c>
    </row>
    <row r="165" spans="2:11" ht="15.05" x14ac:dyDescent="0.25">
      <c r="B165" s="80" t="s">
        <v>158</v>
      </c>
      <c r="C165" s="87"/>
      <c r="D165" s="87"/>
      <c r="E165" s="87"/>
      <c r="F165" s="87"/>
      <c r="G165" s="87"/>
      <c r="H165" s="87"/>
      <c r="I165" s="87"/>
      <c r="J165" s="87"/>
      <c r="K165" s="87"/>
    </row>
    <row r="166" spans="2:11" ht="15.05" x14ac:dyDescent="0.25">
      <c r="B166" s="88" t="s">
        <v>159</v>
      </c>
      <c r="C166" s="92"/>
      <c r="D166" s="92"/>
      <c r="E166" s="92"/>
      <c r="F166" s="92"/>
      <c r="G166" s="92"/>
      <c r="H166" s="92"/>
      <c r="I166" s="92"/>
      <c r="J166" s="92"/>
      <c r="K166" s="92"/>
    </row>
    <row r="167" spans="2:11" ht="16.3" thickBot="1" x14ac:dyDescent="0.35">
      <c r="B167" s="73" t="s">
        <v>160</v>
      </c>
      <c r="C167" s="93">
        <f>SUM(C165:C166)</f>
        <v>0</v>
      </c>
      <c r="D167" s="93">
        <f t="shared" ref="D167:K167" si="49">SUM(D165:D166)</f>
        <v>0</v>
      </c>
      <c r="E167" s="93">
        <f t="shared" si="49"/>
        <v>0</v>
      </c>
      <c r="F167" s="93">
        <f t="shared" si="49"/>
        <v>0</v>
      </c>
      <c r="G167" s="93">
        <f t="shared" si="49"/>
        <v>0</v>
      </c>
      <c r="H167" s="93">
        <f t="shared" si="49"/>
        <v>0</v>
      </c>
      <c r="I167" s="93">
        <f t="shared" si="49"/>
        <v>0</v>
      </c>
      <c r="J167" s="93">
        <f t="shared" si="49"/>
        <v>0</v>
      </c>
      <c r="K167" s="93">
        <f t="shared" si="49"/>
        <v>0</v>
      </c>
    </row>
    <row r="168" spans="2:11" ht="15.65" x14ac:dyDescent="0.3">
      <c r="B168" s="94" t="s">
        <v>161</v>
      </c>
      <c r="C168" s="95" t="e">
        <f>C163/C167</f>
        <v>#DIV/0!</v>
      </c>
      <c r="D168" s="95" t="e">
        <f t="shared" ref="D168:K168" si="50">D163/D167</f>
        <v>#DIV/0!</v>
      </c>
      <c r="E168" s="95" t="e">
        <f t="shared" si="50"/>
        <v>#DIV/0!</v>
      </c>
      <c r="F168" s="95" t="e">
        <f t="shared" si="50"/>
        <v>#DIV/0!</v>
      </c>
      <c r="G168" s="95" t="e">
        <f t="shared" si="50"/>
        <v>#DIV/0!</v>
      </c>
      <c r="H168" s="95" t="e">
        <f t="shared" si="50"/>
        <v>#DIV/0!</v>
      </c>
      <c r="I168" s="95" t="e">
        <f t="shared" si="50"/>
        <v>#DIV/0!</v>
      </c>
      <c r="J168" s="95" t="e">
        <f t="shared" si="50"/>
        <v>#DIV/0!</v>
      </c>
      <c r="K168" s="95" t="e">
        <f t="shared" si="50"/>
        <v>#DIV/0!</v>
      </c>
    </row>
    <row r="169" spans="2:11" ht="15.65" x14ac:dyDescent="0.3">
      <c r="B169" s="94" t="s">
        <v>162</v>
      </c>
      <c r="C169" s="96" t="e">
        <f>C161/C165</f>
        <v>#DIV/0!</v>
      </c>
      <c r="D169" s="96" t="e">
        <f t="shared" ref="D169:K169" si="51">D161/D165</f>
        <v>#DIV/0!</v>
      </c>
      <c r="E169" s="96" t="e">
        <f t="shared" si="51"/>
        <v>#DIV/0!</v>
      </c>
      <c r="F169" s="96" t="e">
        <f t="shared" si="51"/>
        <v>#DIV/0!</v>
      </c>
      <c r="G169" s="96" t="e">
        <f t="shared" si="51"/>
        <v>#DIV/0!</v>
      </c>
      <c r="H169" s="96" t="e">
        <f t="shared" si="51"/>
        <v>#DIV/0!</v>
      </c>
      <c r="I169" s="96" t="e">
        <f t="shared" si="51"/>
        <v>#DIV/0!</v>
      </c>
      <c r="J169" s="96" t="e">
        <f t="shared" si="51"/>
        <v>#DIV/0!</v>
      </c>
      <c r="K169" s="96" t="e">
        <f t="shared" si="51"/>
        <v>#DIV/0!</v>
      </c>
    </row>
    <row r="170" spans="2:11" ht="31.3" x14ac:dyDescent="0.3">
      <c r="B170" s="94" t="s">
        <v>163</v>
      </c>
      <c r="C170" s="96" t="e">
        <f>C162/C166</f>
        <v>#DIV/0!</v>
      </c>
      <c r="D170" s="96" t="e">
        <f t="shared" ref="D170:K170" si="52">D162/D166</f>
        <v>#DIV/0!</v>
      </c>
      <c r="E170" s="96" t="e">
        <f t="shared" si="52"/>
        <v>#DIV/0!</v>
      </c>
      <c r="F170" s="96" t="e">
        <f t="shared" si="52"/>
        <v>#DIV/0!</v>
      </c>
      <c r="G170" s="96" t="e">
        <f t="shared" si="52"/>
        <v>#DIV/0!</v>
      </c>
      <c r="H170" s="96" t="e">
        <f t="shared" si="52"/>
        <v>#DIV/0!</v>
      </c>
      <c r="I170" s="96" t="e">
        <f t="shared" si="52"/>
        <v>#DIV/0!</v>
      </c>
      <c r="J170" s="96" t="e">
        <f t="shared" si="52"/>
        <v>#DIV/0!</v>
      </c>
      <c r="K170" s="96" t="e">
        <f t="shared" si="52"/>
        <v>#DIV/0!</v>
      </c>
    </row>
    <row r="171" spans="2:11" ht="15.05" x14ac:dyDescent="0.25">
      <c r="B171" s="71" t="s">
        <v>164</v>
      </c>
      <c r="C171" s="72"/>
      <c r="D171" s="72"/>
      <c r="E171" s="72"/>
      <c r="F171" s="72"/>
      <c r="G171" s="72"/>
      <c r="H171" s="76"/>
      <c r="I171" s="76"/>
      <c r="J171" s="76"/>
      <c r="K171" s="76"/>
    </row>
    <row r="172" spans="2:11" ht="31.5" customHeight="1" x14ac:dyDescent="0.25">
      <c r="B172" s="43" t="s">
        <v>165</v>
      </c>
      <c r="C172" s="70"/>
      <c r="D172" s="70"/>
      <c r="E172" s="70"/>
      <c r="F172" s="70"/>
      <c r="G172" s="70"/>
      <c r="H172" s="77"/>
      <c r="I172" s="77"/>
      <c r="J172" s="77"/>
      <c r="K172" s="77"/>
    </row>
    <row r="175" spans="2:11" s="29" customFormat="1" ht="16" customHeight="1" x14ac:dyDescent="0.3">
      <c r="B175" s="44"/>
      <c r="C175" s="155" t="s">
        <v>141</v>
      </c>
      <c r="D175" s="156"/>
      <c r="E175" s="156"/>
      <c r="F175" s="156"/>
      <c r="G175" s="156"/>
      <c r="H175" s="156"/>
      <c r="I175" s="156"/>
      <c r="J175" s="156"/>
      <c r="K175" s="157"/>
    </row>
    <row r="176" spans="2:11" s="29" customFormat="1" ht="30.05" customHeight="1" x14ac:dyDescent="0.25">
      <c r="B176" s="43" t="s">
        <v>142</v>
      </c>
      <c r="C176" s="160"/>
      <c r="D176" s="161"/>
      <c r="E176" s="161"/>
      <c r="F176" s="161"/>
      <c r="G176" s="161"/>
      <c r="H176" s="161"/>
      <c r="I176" s="161"/>
      <c r="J176" s="161"/>
      <c r="K176" s="162"/>
    </row>
    <row r="177" spans="2:11" s="29" customFormat="1" ht="16" customHeight="1" x14ac:dyDescent="0.25">
      <c r="B177" s="43" t="s">
        <v>143</v>
      </c>
      <c r="C177" s="163" t="s">
        <v>8</v>
      </c>
      <c r="D177" s="164"/>
      <c r="E177" s="164"/>
      <c r="F177" s="164"/>
      <c r="G177" s="165"/>
      <c r="H177" s="166" t="s">
        <v>9</v>
      </c>
      <c r="I177" s="167"/>
      <c r="J177" s="167"/>
      <c r="K177" s="168"/>
    </row>
    <row r="178" spans="2:11" s="29" customFormat="1" ht="15.05" x14ac:dyDescent="0.25">
      <c r="B178" s="43" t="s">
        <v>144</v>
      </c>
      <c r="C178" s="63">
        <v>2013</v>
      </c>
      <c r="D178" s="63">
        <v>2014</v>
      </c>
      <c r="E178" s="63">
        <v>2015</v>
      </c>
      <c r="F178" s="63">
        <v>2016</v>
      </c>
      <c r="G178" s="63">
        <v>2017</v>
      </c>
      <c r="H178" s="84">
        <v>2018</v>
      </c>
      <c r="I178" s="84">
        <v>2019</v>
      </c>
      <c r="J178" s="84" t="s">
        <v>145</v>
      </c>
      <c r="K178" s="84" t="s">
        <v>146</v>
      </c>
    </row>
    <row r="179" spans="2:11" ht="15.05" x14ac:dyDescent="0.25">
      <c r="B179" s="43" t="s">
        <v>155</v>
      </c>
      <c r="C179" s="69"/>
      <c r="D179" s="69"/>
      <c r="E179" s="69"/>
      <c r="F179" s="69"/>
      <c r="G179" s="69"/>
      <c r="H179" s="69"/>
      <c r="I179" s="69"/>
      <c r="J179" s="69"/>
      <c r="K179" s="69"/>
    </row>
    <row r="180" spans="2:11" ht="15.05" x14ac:dyDescent="0.25">
      <c r="B180" s="43" t="s">
        <v>156</v>
      </c>
      <c r="C180" s="69"/>
      <c r="D180" s="69"/>
      <c r="E180" s="69"/>
      <c r="F180" s="69"/>
      <c r="G180" s="69"/>
      <c r="H180" s="69"/>
      <c r="I180" s="69"/>
      <c r="J180" s="69"/>
      <c r="K180" s="69"/>
    </row>
    <row r="181" spans="2:11" ht="15.65" x14ac:dyDescent="0.3">
      <c r="B181" s="89" t="s">
        <v>154</v>
      </c>
      <c r="C181" s="90">
        <f>SUM(C179:C180)</f>
        <v>0</v>
      </c>
      <c r="D181" s="90">
        <f t="shared" ref="D181:K181" si="53">SUM(D179:D180)</f>
        <v>0</v>
      </c>
      <c r="E181" s="90">
        <f t="shared" si="53"/>
        <v>0</v>
      </c>
      <c r="F181" s="90">
        <f t="shared" si="53"/>
        <v>0</v>
      </c>
      <c r="G181" s="90">
        <f t="shared" si="53"/>
        <v>0</v>
      </c>
      <c r="H181" s="90">
        <f t="shared" si="53"/>
        <v>0</v>
      </c>
      <c r="I181" s="90">
        <f t="shared" si="53"/>
        <v>0</v>
      </c>
      <c r="J181" s="90">
        <f t="shared" si="53"/>
        <v>0</v>
      </c>
      <c r="K181" s="90">
        <f t="shared" si="53"/>
        <v>0</v>
      </c>
    </row>
    <row r="182" spans="2:11" ht="16.3" thickBot="1" x14ac:dyDescent="0.35">
      <c r="B182" s="73" t="s">
        <v>157</v>
      </c>
      <c r="C182" s="91">
        <f>C181/C$9</f>
        <v>0</v>
      </c>
      <c r="D182" s="91">
        <f t="shared" ref="D182:K182" si="54">D181/D$9</f>
        <v>0</v>
      </c>
      <c r="E182" s="91">
        <f t="shared" si="54"/>
        <v>0</v>
      </c>
      <c r="F182" s="91">
        <f t="shared" si="54"/>
        <v>0</v>
      </c>
      <c r="G182" s="91">
        <f t="shared" si="54"/>
        <v>0</v>
      </c>
      <c r="H182" s="91">
        <f t="shared" si="54"/>
        <v>0</v>
      </c>
      <c r="I182" s="91">
        <f t="shared" si="54"/>
        <v>0</v>
      </c>
      <c r="J182" s="91">
        <f t="shared" si="54"/>
        <v>0</v>
      </c>
      <c r="K182" s="91">
        <f t="shared" si="54"/>
        <v>0</v>
      </c>
    </row>
    <row r="183" spans="2:11" ht="15.05" x14ac:dyDescent="0.25">
      <c r="B183" s="80" t="s">
        <v>158</v>
      </c>
      <c r="C183" s="87"/>
      <c r="D183" s="87"/>
      <c r="E183" s="87"/>
      <c r="F183" s="87"/>
      <c r="G183" s="87"/>
      <c r="H183" s="87"/>
      <c r="I183" s="87"/>
      <c r="J183" s="87"/>
      <c r="K183" s="87"/>
    </row>
    <row r="184" spans="2:11" ht="15.05" x14ac:dyDescent="0.25">
      <c r="B184" s="88" t="s">
        <v>159</v>
      </c>
      <c r="C184" s="92"/>
      <c r="D184" s="92"/>
      <c r="E184" s="92"/>
      <c r="F184" s="92"/>
      <c r="G184" s="92"/>
      <c r="H184" s="92"/>
      <c r="I184" s="92"/>
      <c r="J184" s="92"/>
      <c r="K184" s="92"/>
    </row>
    <row r="185" spans="2:11" ht="16.3" thickBot="1" x14ac:dyDescent="0.35">
      <c r="B185" s="73" t="s">
        <v>160</v>
      </c>
      <c r="C185" s="93">
        <f>SUM(C183:C184)</f>
        <v>0</v>
      </c>
      <c r="D185" s="93">
        <f t="shared" ref="D185:K185" si="55">SUM(D183:D184)</f>
        <v>0</v>
      </c>
      <c r="E185" s="93">
        <f t="shared" si="55"/>
        <v>0</v>
      </c>
      <c r="F185" s="93">
        <f t="shared" si="55"/>
        <v>0</v>
      </c>
      <c r="G185" s="93">
        <f t="shared" si="55"/>
        <v>0</v>
      </c>
      <c r="H185" s="93">
        <f t="shared" si="55"/>
        <v>0</v>
      </c>
      <c r="I185" s="93">
        <f t="shared" si="55"/>
        <v>0</v>
      </c>
      <c r="J185" s="93">
        <f t="shared" si="55"/>
        <v>0</v>
      </c>
      <c r="K185" s="93">
        <f t="shared" si="55"/>
        <v>0</v>
      </c>
    </row>
    <row r="186" spans="2:11" ht="15.65" x14ac:dyDescent="0.3">
      <c r="B186" s="94" t="s">
        <v>161</v>
      </c>
      <c r="C186" s="95" t="e">
        <f>C181/C185</f>
        <v>#DIV/0!</v>
      </c>
      <c r="D186" s="95" t="e">
        <f t="shared" ref="D186:K186" si="56">D181/D185</f>
        <v>#DIV/0!</v>
      </c>
      <c r="E186" s="95" t="e">
        <f t="shared" si="56"/>
        <v>#DIV/0!</v>
      </c>
      <c r="F186" s="95" t="e">
        <f t="shared" si="56"/>
        <v>#DIV/0!</v>
      </c>
      <c r="G186" s="95" t="e">
        <f t="shared" si="56"/>
        <v>#DIV/0!</v>
      </c>
      <c r="H186" s="95" t="e">
        <f t="shared" si="56"/>
        <v>#DIV/0!</v>
      </c>
      <c r="I186" s="95" t="e">
        <f t="shared" si="56"/>
        <v>#DIV/0!</v>
      </c>
      <c r="J186" s="95" t="e">
        <f t="shared" si="56"/>
        <v>#DIV/0!</v>
      </c>
      <c r="K186" s="95" t="e">
        <f t="shared" si="56"/>
        <v>#DIV/0!</v>
      </c>
    </row>
    <row r="187" spans="2:11" ht="15.65" x14ac:dyDescent="0.3">
      <c r="B187" s="94" t="s">
        <v>162</v>
      </c>
      <c r="C187" s="96" t="e">
        <f>C179/C183</f>
        <v>#DIV/0!</v>
      </c>
      <c r="D187" s="96" t="e">
        <f t="shared" ref="D187:K187" si="57">D179/D183</f>
        <v>#DIV/0!</v>
      </c>
      <c r="E187" s="96" t="e">
        <f t="shared" si="57"/>
        <v>#DIV/0!</v>
      </c>
      <c r="F187" s="96" t="e">
        <f t="shared" si="57"/>
        <v>#DIV/0!</v>
      </c>
      <c r="G187" s="96" t="e">
        <f t="shared" si="57"/>
        <v>#DIV/0!</v>
      </c>
      <c r="H187" s="96" t="e">
        <f t="shared" si="57"/>
        <v>#DIV/0!</v>
      </c>
      <c r="I187" s="96" t="e">
        <f t="shared" si="57"/>
        <v>#DIV/0!</v>
      </c>
      <c r="J187" s="96" t="e">
        <f t="shared" si="57"/>
        <v>#DIV/0!</v>
      </c>
      <c r="K187" s="96" t="e">
        <f t="shared" si="57"/>
        <v>#DIV/0!</v>
      </c>
    </row>
    <row r="188" spans="2:11" ht="31.3" x14ac:dyDescent="0.3">
      <c r="B188" s="94" t="s">
        <v>163</v>
      </c>
      <c r="C188" s="96" t="e">
        <f>C180/C184</f>
        <v>#DIV/0!</v>
      </c>
      <c r="D188" s="96" t="e">
        <f t="shared" ref="D188:K188" si="58">D180/D184</f>
        <v>#DIV/0!</v>
      </c>
      <c r="E188" s="96" t="e">
        <f t="shared" si="58"/>
        <v>#DIV/0!</v>
      </c>
      <c r="F188" s="96" t="e">
        <f t="shared" si="58"/>
        <v>#DIV/0!</v>
      </c>
      <c r="G188" s="96" t="e">
        <f t="shared" si="58"/>
        <v>#DIV/0!</v>
      </c>
      <c r="H188" s="96" t="e">
        <f t="shared" si="58"/>
        <v>#DIV/0!</v>
      </c>
      <c r="I188" s="96" t="e">
        <f t="shared" si="58"/>
        <v>#DIV/0!</v>
      </c>
      <c r="J188" s="96" t="e">
        <f t="shared" si="58"/>
        <v>#DIV/0!</v>
      </c>
      <c r="K188" s="96" t="e">
        <f t="shared" si="58"/>
        <v>#DIV/0!</v>
      </c>
    </row>
    <row r="189" spans="2:11" ht="15.05" x14ac:dyDescent="0.25">
      <c r="B189" s="71" t="s">
        <v>164</v>
      </c>
      <c r="C189" s="72"/>
      <c r="D189" s="72"/>
      <c r="E189" s="72"/>
      <c r="F189" s="72"/>
      <c r="G189" s="72"/>
      <c r="H189" s="76"/>
      <c r="I189" s="76"/>
      <c r="J189" s="76"/>
      <c r="K189" s="76"/>
    </row>
    <row r="190" spans="2:11" ht="31.5" customHeight="1" x14ac:dyDescent="0.25">
      <c r="B190" s="43" t="s">
        <v>165</v>
      </c>
      <c r="C190" s="70"/>
      <c r="D190" s="70"/>
      <c r="E190" s="70"/>
      <c r="F190" s="70"/>
      <c r="G190" s="70"/>
      <c r="H190" s="77"/>
      <c r="I190" s="77"/>
      <c r="J190" s="77"/>
      <c r="K190" s="77"/>
    </row>
  </sheetData>
  <mergeCells count="47">
    <mergeCell ref="C31:K31"/>
    <mergeCell ref="C32:K32"/>
    <mergeCell ref="C33:G33"/>
    <mergeCell ref="H33:K33"/>
    <mergeCell ref="B2:E3"/>
    <mergeCell ref="F3:F4"/>
    <mergeCell ref="C4:E4"/>
    <mergeCell ref="C5:E5"/>
    <mergeCell ref="C7:G7"/>
    <mergeCell ref="H7:K7"/>
    <mergeCell ref="B11:E11"/>
    <mergeCell ref="C13:K13"/>
    <mergeCell ref="C14:K14"/>
    <mergeCell ref="C15:G15"/>
    <mergeCell ref="H15:K15"/>
    <mergeCell ref="C105:G105"/>
    <mergeCell ref="H105:K105"/>
    <mergeCell ref="C121:K121"/>
    <mergeCell ref="C122:K122"/>
    <mergeCell ref="C49:K49"/>
    <mergeCell ref="C50:K50"/>
    <mergeCell ref="C51:G51"/>
    <mergeCell ref="H51:K51"/>
    <mergeCell ref="C67:K67"/>
    <mergeCell ref="C68:K68"/>
    <mergeCell ref="C69:G69"/>
    <mergeCell ref="H69:K69"/>
    <mergeCell ref="C85:K85"/>
    <mergeCell ref="C86:K86"/>
    <mergeCell ref="C87:G87"/>
    <mergeCell ref="H87:K87"/>
    <mergeCell ref="C103:K103"/>
    <mergeCell ref="C104:K104"/>
    <mergeCell ref="C175:K175"/>
    <mergeCell ref="C176:K176"/>
    <mergeCell ref="C177:G177"/>
    <mergeCell ref="H177:K177"/>
    <mergeCell ref="C123:G123"/>
    <mergeCell ref="H123:K123"/>
    <mergeCell ref="C139:K139"/>
    <mergeCell ref="C140:K140"/>
    <mergeCell ref="C141:G141"/>
    <mergeCell ref="H141:K141"/>
    <mergeCell ref="C157:K157"/>
    <mergeCell ref="C158:K158"/>
    <mergeCell ref="C159:G159"/>
    <mergeCell ref="H159:K159"/>
  </mergeCells>
  <conditionalFormatting sqref="C17">
    <cfRule type="cellIs" dxfId="69" priority="133" operator="greaterThan">
      <formula>#REF!</formula>
    </cfRule>
  </conditionalFormatting>
  <conditionalFormatting sqref="C18:C19">
    <cfRule type="cellIs" dxfId="68" priority="132" operator="greaterThan">
      <formula>#REF!</formula>
    </cfRule>
  </conditionalFormatting>
  <conditionalFormatting sqref="C25">
    <cfRule type="cellIs" dxfId="67" priority="131" operator="greaterThan">
      <formula>#REF!</formula>
    </cfRule>
  </conditionalFormatting>
  <conditionalFormatting sqref="D17:K17">
    <cfRule type="cellIs" dxfId="66" priority="130" operator="greaterThan">
      <formula>#REF!</formula>
    </cfRule>
  </conditionalFormatting>
  <conditionalFormatting sqref="D18:K18">
    <cfRule type="cellIs" dxfId="65" priority="129" operator="greaterThan">
      <formula>#REF!</formula>
    </cfRule>
  </conditionalFormatting>
  <conditionalFormatting sqref="D35:K35">
    <cfRule type="cellIs" dxfId="64" priority="60" operator="greaterThan">
      <formula>#REF!</formula>
    </cfRule>
  </conditionalFormatting>
  <conditionalFormatting sqref="D36:K36">
    <cfRule type="cellIs" dxfId="63" priority="59" operator="greaterThan">
      <formula>#REF!</formula>
    </cfRule>
  </conditionalFormatting>
  <conditionalFormatting sqref="D37:K37">
    <cfRule type="cellIs" dxfId="62" priority="58" operator="greaterThan">
      <formula>#REF!</formula>
    </cfRule>
  </conditionalFormatting>
  <conditionalFormatting sqref="D43:K43">
    <cfRule type="cellIs" dxfId="61" priority="57" operator="greaterThan">
      <formula>#REF!</formula>
    </cfRule>
  </conditionalFormatting>
  <conditionalFormatting sqref="D19:K19">
    <cfRule type="cellIs" dxfId="60" priority="128" operator="greaterThan">
      <formula>#REF!</formula>
    </cfRule>
  </conditionalFormatting>
  <conditionalFormatting sqref="D25:K25">
    <cfRule type="cellIs" dxfId="59" priority="127" operator="greaterThan">
      <formula>#REF!</formula>
    </cfRule>
  </conditionalFormatting>
  <conditionalFormatting sqref="D53:K53">
    <cfRule type="cellIs" dxfId="58" priority="53" operator="greaterThan">
      <formula>#REF!</formula>
    </cfRule>
  </conditionalFormatting>
  <conditionalFormatting sqref="D54:K54">
    <cfRule type="cellIs" dxfId="57" priority="52" operator="greaterThan">
      <formula>#REF!</formula>
    </cfRule>
  </conditionalFormatting>
  <conditionalFormatting sqref="D55:K55">
    <cfRule type="cellIs" dxfId="56" priority="51" operator="greaterThan">
      <formula>#REF!</formula>
    </cfRule>
  </conditionalFormatting>
  <conditionalFormatting sqref="D61:K61">
    <cfRule type="cellIs" dxfId="55" priority="50" operator="greaterThan">
      <formula>#REF!</formula>
    </cfRule>
  </conditionalFormatting>
  <conditionalFormatting sqref="C35">
    <cfRule type="cellIs" dxfId="54" priority="63" operator="greaterThan">
      <formula>#REF!</formula>
    </cfRule>
  </conditionalFormatting>
  <conditionalFormatting sqref="C36:C37">
    <cfRule type="cellIs" dxfId="53" priority="62" operator="greaterThan">
      <formula>#REF!</formula>
    </cfRule>
  </conditionalFormatting>
  <conditionalFormatting sqref="C43">
    <cfRule type="cellIs" dxfId="52" priority="61" operator="greaterThan">
      <formula>#REF!</formula>
    </cfRule>
  </conditionalFormatting>
  <conditionalFormatting sqref="C53">
    <cfRule type="cellIs" dxfId="51" priority="56" operator="greaterThan">
      <formula>#REF!</formula>
    </cfRule>
  </conditionalFormatting>
  <conditionalFormatting sqref="C54:C55">
    <cfRule type="cellIs" dxfId="50" priority="55" operator="greaterThan">
      <formula>#REF!</formula>
    </cfRule>
  </conditionalFormatting>
  <conditionalFormatting sqref="C61">
    <cfRule type="cellIs" dxfId="49" priority="54" operator="greaterThan">
      <formula>#REF!</formula>
    </cfRule>
  </conditionalFormatting>
  <conditionalFormatting sqref="C71">
    <cfRule type="cellIs" dxfId="48" priority="49" operator="greaterThan">
      <formula>#REF!</formula>
    </cfRule>
  </conditionalFormatting>
  <conditionalFormatting sqref="C72:C73">
    <cfRule type="cellIs" dxfId="47" priority="48" operator="greaterThan">
      <formula>#REF!</formula>
    </cfRule>
  </conditionalFormatting>
  <conditionalFormatting sqref="C79">
    <cfRule type="cellIs" dxfId="46" priority="47" operator="greaterThan">
      <formula>#REF!</formula>
    </cfRule>
  </conditionalFormatting>
  <conditionalFormatting sqref="D71:K71">
    <cfRule type="cellIs" dxfId="45" priority="46" operator="greaterThan">
      <formula>#REF!</formula>
    </cfRule>
  </conditionalFormatting>
  <conditionalFormatting sqref="D72:K72">
    <cfRule type="cellIs" dxfId="44" priority="45" operator="greaterThan">
      <formula>#REF!</formula>
    </cfRule>
  </conditionalFormatting>
  <conditionalFormatting sqref="D73:K73">
    <cfRule type="cellIs" dxfId="43" priority="44" operator="greaterThan">
      <formula>#REF!</formula>
    </cfRule>
  </conditionalFormatting>
  <conditionalFormatting sqref="D79:K79">
    <cfRule type="cellIs" dxfId="42" priority="43" operator="greaterThan">
      <formula>#REF!</formula>
    </cfRule>
  </conditionalFormatting>
  <conditionalFormatting sqref="C89">
    <cfRule type="cellIs" dxfId="41" priority="42" operator="greaterThan">
      <formula>#REF!</formula>
    </cfRule>
  </conditionalFormatting>
  <conditionalFormatting sqref="C90:C91">
    <cfRule type="cellIs" dxfId="40" priority="41" operator="greaterThan">
      <formula>#REF!</formula>
    </cfRule>
  </conditionalFormatting>
  <conditionalFormatting sqref="C97">
    <cfRule type="cellIs" dxfId="39" priority="40" operator="greaterThan">
      <formula>#REF!</formula>
    </cfRule>
  </conditionalFormatting>
  <conditionalFormatting sqref="D89:K89">
    <cfRule type="cellIs" dxfId="38" priority="39" operator="greaterThan">
      <formula>#REF!</formula>
    </cfRule>
  </conditionalFormatting>
  <conditionalFormatting sqref="D90:K90">
    <cfRule type="cellIs" dxfId="37" priority="38" operator="greaterThan">
      <formula>#REF!</formula>
    </cfRule>
  </conditionalFormatting>
  <conditionalFormatting sqref="D91:K91">
    <cfRule type="cellIs" dxfId="36" priority="37" operator="greaterThan">
      <formula>#REF!</formula>
    </cfRule>
  </conditionalFormatting>
  <conditionalFormatting sqref="D97:K97">
    <cfRule type="cellIs" dxfId="35" priority="36" operator="greaterThan">
      <formula>#REF!</formula>
    </cfRule>
  </conditionalFormatting>
  <conditionalFormatting sqref="C107">
    <cfRule type="cellIs" dxfId="34" priority="35" operator="greaterThan">
      <formula>#REF!</formula>
    </cfRule>
  </conditionalFormatting>
  <conditionalFormatting sqref="C108:C109">
    <cfRule type="cellIs" dxfId="33" priority="34" operator="greaterThan">
      <formula>#REF!</formula>
    </cfRule>
  </conditionalFormatting>
  <conditionalFormatting sqref="C115">
    <cfRule type="cellIs" dxfId="32" priority="33" operator="greaterThan">
      <formula>#REF!</formula>
    </cfRule>
  </conditionalFormatting>
  <conditionalFormatting sqref="D107:K107">
    <cfRule type="cellIs" dxfId="31" priority="32" operator="greaterThan">
      <formula>#REF!</formula>
    </cfRule>
  </conditionalFormatting>
  <conditionalFormatting sqref="D108:K108">
    <cfRule type="cellIs" dxfId="30" priority="31" operator="greaterThan">
      <formula>#REF!</formula>
    </cfRule>
  </conditionalFormatting>
  <conditionalFormatting sqref="D109:K109">
    <cfRule type="cellIs" dxfId="29" priority="30" operator="greaterThan">
      <formula>#REF!</formula>
    </cfRule>
  </conditionalFormatting>
  <conditionalFormatting sqref="D115:K115">
    <cfRule type="cellIs" dxfId="28" priority="29" operator="greaterThan">
      <formula>#REF!</formula>
    </cfRule>
  </conditionalFormatting>
  <conditionalFormatting sqref="C125">
    <cfRule type="cellIs" dxfId="27" priority="28" operator="greaterThan">
      <formula>#REF!</formula>
    </cfRule>
  </conditionalFormatting>
  <conditionalFormatting sqref="C126:C127">
    <cfRule type="cellIs" dxfId="26" priority="27" operator="greaterThan">
      <formula>#REF!</formula>
    </cfRule>
  </conditionalFormatting>
  <conditionalFormatting sqref="C133">
    <cfRule type="cellIs" dxfId="25" priority="26" operator="greaterThan">
      <formula>#REF!</formula>
    </cfRule>
  </conditionalFormatting>
  <conditionalFormatting sqref="D125:K125">
    <cfRule type="cellIs" dxfId="24" priority="25" operator="greaterThan">
      <formula>#REF!</formula>
    </cfRule>
  </conditionalFormatting>
  <conditionalFormatting sqref="D126:K126">
    <cfRule type="cellIs" dxfId="23" priority="24" operator="greaterThan">
      <formula>#REF!</formula>
    </cfRule>
  </conditionalFormatting>
  <conditionalFormatting sqref="D127:K127">
    <cfRule type="cellIs" dxfId="22" priority="23" operator="greaterThan">
      <formula>#REF!</formula>
    </cfRule>
  </conditionalFormatting>
  <conditionalFormatting sqref="D133:K133">
    <cfRule type="cellIs" dxfId="21" priority="22" operator="greaterThan">
      <formula>#REF!</formula>
    </cfRule>
  </conditionalFormatting>
  <conditionalFormatting sqref="C143">
    <cfRule type="cellIs" dxfId="20" priority="21" operator="greaterThan">
      <formula>#REF!</formula>
    </cfRule>
  </conditionalFormatting>
  <conditionalFormatting sqref="C144:C145">
    <cfRule type="cellIs" dxfId="19" priority="20" operator="greaterThan">
      <formula>#REF!</formula>
    </cfRule>
  </conditionalFormatting>
  <conditionalFormatting sqref="C151">
    <cfRule type="cellIs" dxfId="18" priority="19" operator="greaterThan">
      <formula>#REF!</formula>
    </cfRule>
  </conditionalFormatting>
  <conditionalFormatting sqref="D143:K143">
    <cfRule type="cellIs" dxfId="17" priority="18" operator="greaterThan">
      <formula>#REF!</formula>
    </cfRule>
  </conditionalFormatting>
  <conditionalFormatting sqref="D144:K144">
    <cfRule type="cellIs" dxfId="16" priority="17" operator="greaterThan">
      <formula>#REF!</formula>
    </cfRule>
  </conditionalFormatting>
  <conditionalFormatting sqref="D145:K145">
    <cfRule type="cellIs" dxfId="15" priority="16" operator="greaterThan">
      <formula>#REF!</formula>
    </cfRule>
  </conditionalFormatting>
  <conditionalFormatting sqref="D151:K151">
    <cfRule type="cellIs" dxfId="14" priority="15" operator="greaterThan">
      <formula>#REF!</formula>
    </cfRule>
  </conditionalFormatting>
  <conditionalFormatting sqref="C161">
    <cfRule type="cellIs" dxfId="13" priority="14" operator="greaterThan">
      <formula>#REF!</formula>
    </cfRule>
  </conditionalFormatting>
  <conditionalFormatting sqref="C162:C163">
    <cfRule type="cellIs" dxfId="12" priority="13" operator="greaterThan">
      <formula>#REF!</formula>
    </cfRule>
  </conditionalFormatting>
  <conditionalFormatting sqref="C169">
    <cfRule type="cellIs" dxfId="11" priority="12" operator="greaterThan">
      <formula>#REF!</formula>
    </cfRule>
  </conditionalFormatting>
  <conditionalFormatting sqref="D161:K161">
    <cfRule type="cellIs" dxfId="10" priority="11" operator="greaterThan">
      <formula>#REF!</formula>
    </cfRule>
  </conditionalFormatting>
  <conditionalFormatting sqref="D162:K162">
    <cfRule type="cellIs" dxfId="9" priority="10" operator="greaterThan">
      <formula>#REF!</formula>
    </cfRule>
  </conditionalFormatting>
  <conditionalFormatting sqref="D163:K163">
    <cfRule type="cellIs" dxfId="8" priority="9" operator="greaterThan">
      <formula>#REF!</formula>
    </cfRule>
  </conditionalFormatting>
  <conditionalFormatting sqref="D169:K169">
    <cfRule type="cellIs" dxfId="7" priority="8" operator="greaterThan">
      <formula>#REF!</formula>
    </cfRule>
  </conditionalFormatting>
  <conditionalFormatting sqref="C179">
    <cfRule type="cellIs" dxfId="6" priority="7" operator="greaterThan">
      <formula>#REF!</formula>
    </cfRule>
  </conditionalFormatting>
  <conditionalFormatting sqref="C180:C181">
    <cfRule type="cellIs" dxfId="5" priority="6" operator="greaterThan">
      <formula>#REF!</formula>
    </cfRule>
  </conditionalFormatting>
  <conditionalFormatting sqref="C187">
    <cfRule type="cellIs" dxfId="4" priority="5" operator="greaterThan">
      <formula>#REF!</formula>
    </cfRule>
  </conditionalFormatting>
  <conditionalFormatting sqref="D179:K179">
    <cfRule type="cellIs" dxfId="3" priority="4" operator="greaterThan">
      <formula>#REF!</formula>
    </cfRule>
  </conditionalFormatting>
  <conditionalFormatting sqref="D180:K180">
    <cfRule type="cellIs" dxfId="2" priority="3" operator="greaterThan">
      <formula>#REF!</formula>
    </cfRule>
  </conditionalFormatting>
  <conditionalFormatting sqref="D181:K181">
    <cfRule type="cellIs" dxfId="1" priority="2" operator="greaterThan">
      <formula>#REF!</formula>
    </cfRule>
  </conditionalFormatting>
  <conditionalFormatting sqref="D187:K187">
    <cfRule type="cellIs" dxfId="0" priority="1" operator="greaterThan">
      <formula>#REF!</formula>
    </cfRule>
  </conditionalFormatting>
  <pageMargins left="0.25" right="0.25" top="0.75" bottom="0.75" header="0.3" footer="0.3"/>
  <pageSetup paperSize="9" scale="6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BB569E0B-0F5F-4018-9620-CB170C3D4CF7}">
          <x14:formula1>
            <xm:f>Guidance!$B$44:$B$64</xm:f>
          </x14:formula1>
          <xm:sqref>C14 C32 C50 C86 C104 C122 C140 C68 C158 C176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20" ma:contentTypeDescription="" ma:contentTypeScope="" ma:versionID="99a71cad2a300891b7bf4ae70a551c3b">
  <xsd:schema xmlns:xsd="http://www.w3.org/2001/XMLSchema" xmlns:xs="http://www.w3.org/2001/XMLSchema" xmlns:p="http://schemas.microsoft.com/office/2006/metadata/properties" xmlns:ns2="c14de8ec-1bbe-45d0-9da6-488d8f109529" targetNamespace="http://schemas.microsoft.com/office/2006/metadata/properties" ma:root="true" ma:fieldsID="f14c0d75c8899cc4280c35d2f826ec3b"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ma:readOnly="fals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readOnly="false"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Classification xmlns="c14de8ec-1bbe-45d0-9da6-488d8f109529" xsi:nil="true"/>
    <PartyName xmlns="c14de8ec-1bbe-45d0-9da6-488d8f109529">Duferco UK Limited</PartyName>
    <PartyClass xmlns="c14de8ec-1bbe-45d0-9da6-488d8f109529">Importer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Deficiency Notice Response</TermName>
          <TermId xmlns="http://schemas.microsoft.com/office/infopath/2007/PartnerControls">46e82989-4af4-44e2-8ad0-6597d67fa650</TermId>
        </TermInfo>
      </Terms>
    </g69ac3da6be14936a6d4efc253c7d4fb>
    <TaxCatchAll xmlns="c14de8ec-1bbe-45d0-9da6-488d8f109529">
      <Value>39</Value>
      <Value>73</Value>
      <Value>93</Value>
      <Value>106</Value>
    </TaxCatchAll>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false</Confidential1>
  </documentManagement>
</p:properti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2.xml><?xml version="1.0" encoding="utf-8"?>
<ds:datastoreItem xmlns:ds="http://schemas.openxmlformats.org/officeDocument/2006/customXml" ds:itemID="{BBB70ADD-9EB9-42C6-96E7-9921F973E1D9}"/>
</file>

<file path=customXml/itemProps3.xml><?xml version="1.0" encoding="utf-8"?>
<ds:datastoreItem xmlns:ds="http://schemas.openxmlformats.org/officeDocument/2006/customXml" ds:itemID="{8E309755-9270-4B68-BA09-FF737F6EF80A}">
  <ds:schemaRefs>
    <ds:schemaRef ds:uri="http://schemas.microsoft.com/office/2006/documentManagement/types"/>
    <ds:schemaRef ds:uri="7ea2e958-9a06-43f7-878b-601b06087a87"/>
    <ds:schemaRef ds:uri="http://schemas.microsoft.com/sharepoint/v3"/>
    <ds:schemaRef ds:uri="http://purl.org/dc/elements/1.1/"/>
    <ds:schemaRef ds:uri="9f5f427b-c9ee-4580-9055-28aa8f3e925f"/>
    <ds:schemaRef ds:uri="http://purl.org/dc/terms/"/>
    <ds:schemaRef ds:uri="http://schemas.microsoft.com/office/infopath/2007/PartnerControls"/>
    <ds:schemaRef ds:uri="http://www.w3.org/XML/1998/namespace"/>
    <ds:schemaRef ds:uri="http://schemas.microsoft.com/office/2006/metadata/propertie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FFA6A3AC-7B66-46C7-B889-1C7193B9EA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Guidance</vt:lpstr>
      <vt:lpstr>Contents</vt:lpstr>
      <vt:lpstr>1) Associated companies</vt:lpstr>
      <vt:lpstr>2) Shareholdings</vt:lpstr>
      <vt:lpstr>3) Goods I</vt:lpstr>
      <vt:lpstr>4) Goods II</vt:lpstr>
      <vt:lpstr>6) Purchases</vt:lpstr>
      <vt:lpstr>10) Sales incorporating goods</vt:lpstr>
      <vt:lpstr>'2) Shareholdings'!Print_Area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Julie Clarke</cp:lastModifiedBy>
  <cp:revision/>
  <cp:lastPrinted>2020-12-15T19:28:55Z</cp:lastPrinted>
  <dcterms:created xsi:type="dcterms:W3CDTF">2019-01-08T16:27:44Z</dcterms:created>
  <dcterms:modified xsi:type="dcterms:W3CDTF">2021-02-17T13:13:27Z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0x010100BD08157E53159745B5B23790F58509580C00973D859266AA544FA58681EDCF012872</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93;#Deficiency Notice Response|46e82989-4af4-44e2-8ad0-6597d67fa650</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